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4CFEF855-90A7-45A8-9819-9A63AE3F7A69}" xr6:coauthVersionLast="47" xr6:coauthVersionMax="47" xr10:uidLastSave="{00000000-0000-0000-0000-000000000000}"/>
  <bookViews>
    <workbookView xWindow="380" yWindow="380" windowWidth="19200" windowHeight="11170" tabRatio="835" firstSheet="2" activeTab="4" xr2:uid="{00000000-000D-0000-FFFF-FFFF00000000}"/>
  </bookViews>
  <sheets>
    <sheet name="8.1.  Tràng Định ODT" sheetId="13" state="hidden" r:id="rId1"/>
    <sheet name="8.2. H. Tràng Định ONT" sheetId="11" state="hidden" r:id="rId2"/>
    <sheet name="16.1. Đất ở tại nông thôn" sheetId="12" r:id="rId3"/>
    <sheet name="16.2. Đất TMDV tại nông thôn" sheetId="19" r:id="rId4"/>
    <sheet name="16.3. Đất SXPNN tại nông thôn" sheetId="20" r:id="rId5"/>
    <sheet name="16.4. Đất NN" sheetId="18" r:id="rId6"/>
  </sheets>
  <externalReferences>
    <externalReference r:id="rId7"/>
  </externalReferences>
  <definedNames>
    <definedName name="_xlnm._FilterDatabase" localSheetId="2" hidden="1">'16.1. Đất ở tại nông thôn'!$A$6:$N$55</definedName>
    <definedName name="_xlnm._FilterDatabase" localSheetId="1" hidden="1">'8.2. H. Tràng Định ONT'!$A$5:$R$83</definedName>
    <definedName name="_xlnm.Print_Area" localSheetId="2">'16.1. Đất ở tại nông thôn'!$A$1:$J$55</definedName>
    <definedName name="_xlnm.Print_Area" localSheetId="3">'16.2. Đất TMDV tại nông thôn'!$A$1:$J$55</definedName>
    <definedName name="_xlnm.Print_Area" localSheetId="4">'16.3. Đất SXPNN tại nông thôn'!$A$1:$J$55</definedName>
    <definedName name="_xlnm.Print_Titles" localSheetId="2">'16.1.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8" l="1"/>
  <c r="B21" i="18" s="1"/>
  <c r="B27" i="18" s="1"/>
  <c r="B33" i="18" s="1"/>
  <c r="F52" i="20" l="1"/>
  <c r="F51" i="20"/>
  <c r="E51" i="20"/>
  <c r="F50" i="20"/>
  <c r="E50" i="20"/>
  <c r="F49" i="20"/>
  <c r="E49" i="20"/>
  <c r="F48" i="20"/>
  <c r="E48" i="20"/>
  <c r="J48" i="20" s="1"/>
  <c r="F47" i="20"/>
  <c r="E47" i="20"/>
  <c r="J47" i="20" s="1"/>
  <c r="F46" i="20"/>
  <c r="I46" i="20" s="1"/>
  <c r="E46" i="20"/>
  <c r="F45" i="20"/>
  <c r="E45" i="20"/>
  <c r="F44" i="20"/>
  <c r="I44" i="20" s="1"/>
  <c r="E44" i="20"/>
  <c r="J44" i="20" s="1"/>
  <c r="F43" i="20"/>
  <c r="E43" i="20"/>
  <c r="F42" i="20"/>
  <c r="E42" i="20"/>
  <c r="F41" i="20"/>
  <c r="E41" i="20"/>
  <c r="J41" i="20" s="1"/>
  <c r="F40" i="20"/>
  <c r="I40" i="20" s="1"/>
  <c r="E40" i="20"/>
  <c r="F39" i="20"/>
  <c r="E39" i="20"/>
  <c r="J39" i="20" s="1"/>
  <c r="F38" i="20"/>
  <c r="I38" i="20" s="1"/>
  <c r="E38" i="20"/>
  <c r="F37" i="20"/>
  <c r="E37" i="20"/>
  <c r="F36" i="20"/>
  <c r="I36" i="20" s="1"/>
  <c r="E36" i="20"/>
  <c r="J36" i="20" s="1"/>
  <c r="F35" i="20"/>
  <c r="E35" i="20"/>
  <c r="F34" i="20"/>
  <c r="I34" i="20" s="1"/>
  <c r="E34" i="20"/>
  <c r="F33" i="20"/>
  <c r="E33" i="20"/>
  <c r="F32" i="20"/>
  <c r="I32" i="20" s="1"/>
  <c r="E32" i="20"/>
  <c r="J32" i="20" s="1"/>
  <c r="F31" i="20"/>
  <c r="E31" i="20"/>
  <c r="J31" i="20" s="1"/>
  <c r="F30" i="20"/>
  <c r="I30" i="20" s="1"/>
  <c r="E30" i="20"/>
  <c r="F29" i="20"/>
  <c r="E29" i="20"/>
  <c r="F28" i="20"/>
  <c r="I28" i="20" s="1"/>
  <c r="E28" i="20"/>
  <c r="J28" i="20" s="1"/>
  <c r="F27" i="20"/>
  <c r="E27" i="20"/>
  <c r="F26" i="20"/>
  <c r="I26" i="20" s="1"/>
  <c r="E26" i="20"/>
  <c r="F25" i="20"/>
  <c r="E25" i="20"/>
  <c r="J25" i="20" s="1"/>
  <c r="F24" i="20"/>
  <c r="I24" i="20" s="1"/>
  <c r="E24" i="20"/>
  <c r="F23" i="20"/>
  <c r="E23" i="20"/>
  <c r="J23" i="20" s="1"/>
  <c r="F22" i="20"/>
  <c r="I22" i="20" s="1"/>
  <c r="E22" i="20"/>
  <c r="F21" i="20"/>
  <c r="E21" i="20"/>
  <c r="F20" i="20"/>
  <c r="I20" i="20" s="1"/>
  <c r="E20" i="20"/>
  <c r="J20" i="20" s="1"/>
  <c r="F19" i="20"/>
  <c r="E19" i="20"/>
  <c r="F18" i="20"/>
  <c r="I18" i="20" s="1"/>
  <c r="E18" i="20"/>
  <c r="F17" i="20"/>
  <c r="E17" i="20"/>
  <c r="F16" i="20"/>
  <c r="I16" i="20" s="1"/>
  <c r="E16" i="20"/>
  <c r="J16" i="20" s="1"/>
  <c r="F15" i="20"/>
  <c r="E15" i="20"/>
  <c r="J15" i="20" s="1"/>
  <c r="F14" i="20"/>
  <c r="I14" i="20" s="1"/>
  <c r="E14" i="20"/>
  <c r="F13" i="20"/>
  <c r="E13" i="20"/>
  <c r="F12" i="20"/>
  <c r="H12" i="20" s="1"/>
  <c r="E12" i="20"/>
  <c r="F11" i="20"/>
  <c r="E11" i="20"/>
  <c r="J11" i="20" s="1"/>
  <c r="F10" i="20"/>
  <c r="J10" i="20" s="1"/>
  <c r="E10" i="20"/>
  <c r="F9" i="20"/>
  <c r="E9" i="20"/>
  <c r="J9" i="20" s="1"/>
  <c r="F8" i="20"/>
  <c r="E8" i="20"/>
  <c r="F7" i="20"/>
  <c r="E7" i="20"/>
  <c r="F52" i="19"/>
  <c r="F51" i="19"/>
  <c r="E51" i="19"/>
  <c r="F50" i="19"/>
  <c r="E50" i="19"/>
  <c r="F49" i="19"/>
  <c r="J49" i="19" s="1"/>
  <c r="E49" i="19"/>
  <c r="F48" i="19"/>
  <c r="J48" i="19" s="1"/>
  <c r="E48" i="19"/>
  <c r="F47" i="19"/>
  <c r="E47" i="19"/>
  <c r="J47" i="19" s="1"/>
  <c r="F46" i="19"/>
  <c r="E46" i="19"/>
  <c r="F45" i="19"/>
  <c r="J45" i="19" s="1"/>
  <c r="E45" i="19"/>
  <c r="F44" i="19"/>
  <c r="J44" i="19" s="1"/>
  <c r="E44" i="19"/>
  <c r="F43" i="19"/>
  <c r="E43" i="19"/>
  <c r="J43" i="19" s="1"/>
  <c r="F42" i="19"/>
  <c r="E42" i="19"/>
  <c r="F41" i="19"/>
  <c r="J41" i="19" s="1"/>
  <c r="E41" i="19"/>
  <c r="F40" i="19"/>
  <c r="J40" i="19" s="1"/>
  <c r="E40" i="19"/>
  <c r="F39" i="19"/>
  <c r="E39" i="19"/>
  <c r="J39" i="19" s="1"/>
  <c r="F38" i="19"/>
  <c r="E38" i="19"/>
  <c r="F37" i="19"/>
  <c r="J37" i="19" s="1"/>
  <c r="E37" i="19"/>
  <c r="F36" i="19"/>
  <c r="J36" i="19" s="1"/>
  <c r="E36" i="19"/>
  <c r="F35" i="19"/>
  <c r="E35" i="19"/>
  <c r="J35" i="19" s="1"/>
  <c r="F34" i="19"/>
  <c r="E34" i="19"/>
  <c r="F33" i="19"/>
  <c r="J33" i="19" s="1"/>
  <c r="E33" i="19"/>
  <c r="F32" i="19"/>
  <c r="J32" i="19" s="1"/>
  <c r="E32" i="19"/>
  <c r="F31" i="19"/>
  <c r="E31" i="19"/>
  <c r="J31" i="19" s="1"/>
  <c r="F30" i="19"/>
  <c r="E30" i="19"/>
  <c r="F29" i="19"/>
  <c r="J29" i="19" s="1"/>
  <c r="E29" i="19"/>
  <c r="F28" i="19"/>
  <c r="J28" i="19" s="1"/>
  <c r="E28" i="19"/>
  <c r="F27" i="19"/>
  <c r="E27" i="19"/>
  <c r="J27" i="19" s="1"/>
  <c r="F26" i="19"/>
  <c r="E26" i="19"/>
  <c r="F25" i="19"/>
  <c r="J25" i="19" s="1"/>
  <c r="E25" i="19"/>
  <c r="F24" i="19"/>
  <c r="J24" i="19" s="1"/>
  <c r="E24" i="19"/>
  <c r="F23" i="19"/>
  <c r="E23" i="19"/>
  <c r="J23" i="19" s="1"/>
  <c r="F22" i="19"/>
  <c r="E22" i="19"/>
  <c r="F21" i="19"/>
  <c r="J21" i="19" s="1"/>
  <c r="E21" i="19"/>
  <c r="F20" i="19"/>
  <c r="J20" i="19" s="1"/>
  <c r="E20" i="19"/>
  <c r="F19" i="19"/>
  <c r="E19" i="19"/>
  <c r="J19" i="19" s="1"/>
  <c r="F18" i="19"/>
  <c r="E18" i="19"/>
  <c r="F17" i="19"/>
  <c r="J17" i="19" s="1"/>
  <c r="E17" i="19"/>
  <c r="F16" i="19"/>
  <c r="J16" i="19" s="1"/>
  <c r="E16" i="19"/>
  <c r="F15" i="19"/>
  <c r="E15" i="19"/>
  <c r="J15" i="19" s="1"/>
  <c r="F14" i="19"/>
  <c r="E14" i="19"/>
  <c r="F13" i="19"/>
  <c r="J13" i="19" s="1"/>
  <c r="E13" i="19"/>
  <c r="F12" i="19"/>
  <c r="G12" i="19" s="1"/>
  <c r="E12" i="19"/>
  <c r="F11" i="19"/>
  <c r="E11" i="19"/>
  <c r="J11" i="19" s="1"/>
  <c r="F10" i="19"/>
  <c r="E10" i="19"/>
  <c r="F9" i="19"/>
  <c r="J9" i="19" s="1"/>
  <c r="E9" i="19"/>
  <c r="F8" i="19"/>
  <c r="G8" i="19" s="1"/>
  <c r="E8" i="19"/>
  <c r="F7" i="19"/>
  <c r="E7" i="19"/>
  <c r="J7" i="19" s="1"/>
  <c r="J51" i="20"/>
  <c r="J49" i="20"/>
  <c r="G49" i="20"/>
  <c r="I47" i="20"/>
  <c r="H47" i="20"/>
  <c r="G47" i="20"/>
  <c r="J45" i="20"/>
  <c r="I45" i="20"/>
  <c r="H45" i="20"/>
  <c r="G45" i="20"/>
  <c r="J43" i="20"/>
  <c r="I43" i="20"/>
  <c r="H43" i="20"/>
  <c r="G43" i="20"/>
  <c r="J42" i="20"/>
  <c r="I41" i="20"/>
  <c r="H41" i="20"/>
  <c r="G41" i="20"/>
  <c r="J40" i="20"/>
  <c r="I39" i="20"/>
  <c r="H39" i="20"/>
  <c r="G39" i="20"/>
  <c r="J37" i="20"/>
  <c r="I37" i="20"/>
  <c r="H37" i="20"/>
  <c r="G37" i="20"/>
  <c r="J35" i="20"/>
  <c r="I35" i="20"/>
  <c r="H35" i="20"/>
  <c r="G35" i="20"/>
  <c r="J33" i="20"/>
  <c r="I33" i="20"/>
  <c r="H33" i="20"/>
  <c r="G33" i="20"/>
  <c r="H31" i="20"/>
  <c r="G31" i="20"/>
  <c r="J29" i="20"/>
  <c r="I29" i="20"/>
  <c r="H29" i="20"/>
  <c r="G29" i="20"/>
  <c r="J27" i="20"/>
  <c r="I27" i="20"/>
  <c r="H27" i="20"/>
  <c r="G27" i="20"/>
  <c r="J26" i="20"/>
  <c r="I25" i="20"/>
  <c r="H25" i="20"/>
  <c r="G25" i="20"/>
  <c r="J24" i="20"/>
  <c r="I23" i="20"/>
  <c r="H23" i="20"/>
  <c r="G23" i="20"/>
  <c r="J21" i="20"/>
  <c r="I21" i="20"/>
  <c r="H21" i="20"/>
  <c r="G21" i="20"/>
  <c r="J19" i="20"/>
  <c r="I19" i="20"/>
  <c r="H19" i="20"/>
  <c r="G19" i="20"/>
  <c r="J17" i="20"/>
  <c r="I17" i="20"/>
  <c r="H17" i="20"/>
  <c r="G17" i="20"/>
  <c r="I15" i="20"/>
  <c r="H15" i="20"/>
  <c r="G15" i="20"/>
  <c r="J13" i="20"/>
  <c r="G13" i="20"/>
  <c r="G12" i="20"/>
  <c r="I11" i="20"/>
  <c r="H11" i="20"/>
  <c r="G11" i="20"/>
  <c r="I9" i="20"/>
  <c r="H9" i="20"/>
  <c r="G9" i="20"/>
  <c r="G8" i="20"/>
  <c r="J7" i="20"/>
  <c r="G7" i="20"/>
  <c r="J51" i="19"/>
  <c r="J50" i="19"/>
  <c r="G50" i="19"/>
  <c r="G49" i="19"/>
  <c r="I47" i="19"/>
  <c r="H47" i="19"/>
  <c r="G47" i="19"/>
  <c r="J46" i="19"/>
  <c r="I46" i="19"/>
  <c r="H46" i="19"/>
  <c r="G46" i="19"/>
  <c r="I45" i="19"/>
  <c r="H45" i="19"/>
  <c r="G45" i="19"/>
  <c r="I43" i="19"/>
  <c r="H43" i="19"/>
  <c r="G43" i="19"/>
  <c r="J42" i="19"/>
  <c r="G42" i="19"/>
  <c r="I41" i="19"/>
  <c r="H41" i="19"/>
  <c r="G41" i="19"/>
  <c r="I39" i="19"/>
  <c r="H39" i="19"/>
  <c r="G39" i="19"/>
  <c r="J38" i="19"/>
  <c r="I38" i="19"/>
  <c r="H38" i="19"/>
  <c r="G38" i="19"/>
  <c r="I37" i="19"/>
  <c r="H37" i="19"/>
  <c r="G37" i="19"/>
  <c r="I35" i="19"/>
  <c r="H35" i="19"/>
  <c r="G35" i="19"/>
  <c r="J34" i="19"/>
  <c r="I34" i="19"/>
  <c r="H34" i="19"/>
  <c r="G34" i="19"/>
  <c r="I33" i="19"/>
  <c r="H33" i="19"/>
  <c r="G33" i="19"/>
  <c r="H31" i="19"/>
  <c r="G31" i="19"/>
  <c r="J30" i="19"/>
  <c r="I30" i="19"/>
  <c r="H30" i="19"/>
  <c r="G30" i="19"/>
  <c r="I29" i="19"/>
  <c r="H29" i="19"/>
  <c r="G29" i="19"/>
  <c r="I27" i="19"/>
  <c r="H27" i="19"/>
  <c r="G27" i="19"/>
  <c r="J26" i="19"/>
  <c r="I26" i="19"/>
  <c r="H26" i="19"/>
  <c r="G26" i="19"/>
  <c r="I25" i="19"/>
  <c r="H25" i="19"/>
  <c r="G25" i="19"/>
  <c r="I23" i="19"/>
  <c r="H23" i="19"/>
  <c r="G23" i="19"/>
  <c r="J22" i="19"/>
  <c r="I22" i="19"/>
  <c r="H22" i="19"/>
  <c r="G22" i="19"/>
  <c r="I21" i="19"/>
  <c r="H21" i="19"/>
  <c r="G21" i="19"/>
  <c r="I19" i="19"/>
  <c r="H19" i="19"/>
  <c r="G19" i="19"/>
  <c r="J18" i="19"/>
  <c r="I18" i="19"/>
  <c r="H18" i="19"/>
  <c r="G18" i="19"/>
  <c r="I17" i="19"/>
  <c r="H17" i="19"/>
  <c r="G17" i="19"/>
  <c r="I15" i="19"/>
  <c r="H15" i="19"/>
  <c r="G15" i="19"/>
  <c r="J14" i="19"/>
  <c r="I14" i="19"/>
  <c r="H14" i="19"/>
  <c r="G14" i="19"/>
  <c r="G13" i="19"/>
  <c r="H12" i="19"/>
  <c r="I11" i="19"/>
  <c r="H11" i="19"/>
  <c r="G11" i="19"/>
  <c r="J10" i="19"/>
  <c r="I10" i="19"/>
  <c r="H10" i="19"/>
  <c r="G10" i="19"/>
  <c r="I9" i="19"/>
  <c r="H9" i="19"/>
  <c r="H8" i="19"/>
  <c r="G7" i="19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G50" i="12"/>
  <c r="G49" i="12"/>
  <c r="G48" i="12"/>
  <c r="I47" i="12"/>
  <c r="H47" i="12"/>
  <c r="G47" i="12"/>
  <c r="I46" i="12"/>
  <c r="H46" i="12"/>
  <c r="G46" i="12"/>
  <c r="I45" i="12"/>
  <c r="H45" i="12"/>
  <c r="G45" i="12"/>
  <c r="I44" i="12"/>
  <c r="H44" i="12"/>
  <c r="G44" i="12"/>
  <c r="I43" i="12"/>
  <c r="H43" i="12"/>
  <c r="G43" i="12"/>
  <c r="I42" i="12"/>
  <c r="H42" i="12"/>
  <c r="G42" i="12"/>
  <c r="I41" i="12"/>
  <c r="H41" i="12"/>
  <c r="G41" i="12"/>
  <c r="I40" i="12"/>
  <c r="H40" i="12"/>
  <c r="G40" i="12"/>
  <c r="I39" i="12"/>
  <c r="H39" i="12"/>
  <c r="G39" i="12"/>
  <c r="I38" i="12"/>
  <c r="H38" i="12"/>
  <c r="G38" i="12"/>
  <c r="I37" i="12"/>
  <c r="H37" i="12"/>
  <c r="G37" i="12"/>
  <c r="I36" i="12"/>
  <c r="H36" i="12"/>
  <c r="G36" i="12"/>
  <c r="I35" i="12"/>
  <c r="H35" i="12"/>
  <c r="G35" i="12"/>
  <c r="I34" i="12"/>
  <c r="H34" i="12"/>
  <c r="G34" i="12"/>
  <c r="I33" i="12"/>
  <c r="H33" i="12"/>
  <c r="G33" i="12"/>
  <c r="I32" i="12"/>
  <c r="H32" i="12"/>
  <c r="G32" i="12"/>
  <c r="I31" i="12"/>
  <c r="H31" i="12"/>
  <c r="G31" i="12"/>
  <c r="I30" i="12"/>
  <c r="H30" i="12"/>
  <c r="G30" i="12"/>
  <c r="I29" i="12"/>
  <c r="H29" i="12"/>
  <c r="G29" i="12"/>
  <c r="I28" i="12"/>
  <c r="H28" i="12"/>
  <c r="G28" i="12"/>
  <c r="I27" i="12"/>
  <c r="H27" i="12"/>
  <c r="G27" i="12"/>
  <c r="I26" i="12"/>
  <c r="H26" i="12"/>
  <c r="G26" i="12"/>
  <c r="I25" i="12"/>
  <c r="H25" i="12"/>
  <c r="G25" i="12"/>
  <c r="I24" i="12"/>
  <c r="H24" i="12"/>
  <c r="G24" i="12"/>
  <c r="I23" i="12"/>
  <c r="H23" i="12"/>
  <c r="G23" i="12"/>
  <c r="I22" i="12"/>
  <c r="H22" i="12"/>
  <c r="G22" i="12"/>
  <c r="I21" i="12"/>
  <c r="H21" i="12"/>
  <c r="G21" i="12"/>
  <c r="I20" i="12"/>
  <c r="H20" i="12"/>
  <c r="G20" i="12"/>
  <c r="I19" i="12"/>
  <c r="H19" i="12"/>
  <c r="G19" i="12"/>
  <c r="I18" i="12"/>
  <c r="H18" i="12"/>
  <c r="G18" i="12"/>
  <c r="I17" i="12"/>
  <c r="H17" i="12"/>
  <c r="G17" i="12"/>
  <c r="I16" i="12"/>
  <c r="H16" i="12"/>
  <c r="G16" i="12"/>
  <c r="I15" i="12"/>
  <c r="H15" i="12"/>
  <c r="G15" i="12"/>
  <c r="I14" i="12"/>
  <c r="H14" i="12"/>
  <c r="G14" i="12"/>
  <c r="G13" i="12"/>
  <c r="H12" i="12"/>
  <c r="G12" i="12"/>
  <c r="I11" i="12"/>
  <c r="H11" i="12"/>
  <c r="G11" i="12"/>
  <c r="I10" i="12"/>
  <c r="H10" i="12"/>
  <c r="G10" i="12"/>
  <c r="I9" i="12"/>
  <c r="H9" i="12"/>
  <c r="G9" i="12"/>
  <c r="I8" i="12"/>
  <c r="H8" i="12"/>
  <c r="G8" i="12"/>
  <c r="G7" i="12"/>
  <c r="J34" i="20" l="1"/>
  <c r="J50" i="20"/>
  <c r="J22" i="20"/>
  <c r="J38" i="20"/>
  <c r="J18" i="20"/>
  <c r="G10" i="20"/>
  <c r="H10" i="20"/>
  <c r="J14" i="20"/>
  <c r="J30" i="20"/>
  <c r="J46" i="20"/>
  <c r="J8" i="20"/>
  <c r="I8" i="20"/>
  <c r="I10" i="20"/>
  <c r="J12" i="20"/>
  <c r="H8" i="20"/>
  <c r="G14" i="20"/>
  <c r="G16" i="20"/>
  <c r="G18" i="20"/>
  <c r="G20" i="20"/>
  <c r="G22" i="20"/>
  <c r="G24" i="20"/>
  <c r="G26" i="20"/>
  <c r="G28" i="20"/>
  <c r="G30" i="20"/>
  <c r="G32" i="20"/>
  <c r="G34" i="20"/>
  <c r="G36" i="20"/>
  <c r="G38" i="20"/>
  <c r="G40" i="20"/>
  <c r="G42" i="20"/>
  <c r="G44" i="20"/>
  <c r="G46" i="20"/>
  <c r="G48" i="20"/>
  <c r="G50" i="20"/>
  <c r="H14" i="20"/>
  <c r="H16" i="20"/>
  <c r="H18" i="20"/>
  <c r="H20" i="20"/>
  <c r="H22" i="20"/>
  <c r="H24" i="20"/>
  <c r="H26" i="20"/>
  <c r="H28" i="20"/>
  <c r="H30" i="20"/>
  <c r="H32" i="20"/>
  <c r="H34" i="20"/>
  <c r="H36" i="20"/>
  <c r="H38" i="20"/>
  <c r="H40" i="20"/>
  <c r="H44" i="20"/>
  <c r="H46" i="20"/>
  <c r="G9" i="19"/>
  <c r="J12" i="19"/>
  <c r="J8" i="19"/>
  <c r="G16" i="19"/>
  <c r="G20" i="19"/>
  <c r="G24" i="19"/>
  <c r="G28" i="19"/>
  <c r="G32" i="19"/>
  <c r="G36" i="19"/>
  <c r="G40" i="19"/>
  <c r="G44" i="19"/>
  <c r="G48" i="19"/>
  <c r="I8" i="19"/>
  <c r="H16" i="19"/>
  <c r="H20" i="19"/>
  <c r="H24" i="19"/>
  <c r="H28" i="19"/>
  <c r="H32" i="19"/>
  <c r="H36" i="19"/>
  <c r="H40" i="19"/>
  <c r="H44" i="19"/>
  <c r="I16" i="19"/>
  <c r="I20" i="19"/>
  <c r="I24" i="19"/>
  <c r="I28" i="19"/>
  <c r="I32" i="19"/>
  <c r="I36" i="19"/>
  <c r="I40" i="19"/>
  <c r="I44" i="19"/>
  <c r="A33" i="18" l="1"/>
  <c r="A27" i="18"/>
  <c r="E26" i="18"/>
  <c r="D26" i="18"/>
  <c r="C26" i="18"/>
  <c r="A21" i="18"/>
  <c r="E20" i="18"/>
  <c r="D20" i="18"/>
  <c r="C20" i="18"/>
  <c r="A15" i="18"/>
  <c r="E14" i="18"/>
  <c r="D14" i="18"/>
  <c r="C14" i="18"/>
  <c r="A9" i="18"/>
  <c r="E8" i="18"/>
  <c r="D8" i="18"/>
  <c r="C8" i="18"/>
  <c r="K21" i="18" l="1"/>
  <c r="K27" i="18"/>
  <c r="E33" i="18"/>
  <c r="J21" i="18" l="1"/>
  <c r="K9" i="18"/>
  <c r="I21" i="18"/>
  <c r="I27" i="18"/>
  <c r="J9" i="18"/>
  <c r="J27" i="18"/>
  <c r="I9" i="18"/>
  <c r="F55" i="20" l="1"/>
  <c r="F55" i="19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  <c r="K15" i="18"/>
  <c r="J15" i="18"/>
  <c r="I1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<sst xmlns="http://schemas.openxmlformats.org/spreadsheetml/2006/main" count="1516" uniqueCount="771">
  <si>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</si>
  <si>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</si>
  <si>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</si>
  <si>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</si>
  <si>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</si>
  <si>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</si>
  <si>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</si>
  <si>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</si>
  <si>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</si>
  <si>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</si>
  <si>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</si>
  <si>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</si>
  <si>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</si>
  <si>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</si>
  <si>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</si>
  <si>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</si>
  <si>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</si>
  <si>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</si>
  <si>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</si>
  <si>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</si>
  <si>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</si>
  <si>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</si>
  <si>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</si>
  <si>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</si>
  <si>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</si>
  <si>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</si>
  <si>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</si>
  <si>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</si>
  <si>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</si>
  <si>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</si>
  <si>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</si>
  <si>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</si>
  <si>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</si>
  <si>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</si>
  <si>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</si>
  <si>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</si>
  <si>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</si>
  <si>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</si>
  <si>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</si>
  <si>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</si>
  <si>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</si>
  <si>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</si>
  <si>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</si>
  <si>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</si>
  <si>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</si>
  <si>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</si>
  <si>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</si>
  <si>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</si>
  <si>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</si>
  <si>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</si>
  <si>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</si>
  <si>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</si>
  <si>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</si>
  <si>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</si>
  <si>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</si>
  <si>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</si>
  <si>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</si>
  <si>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</si>
  <si>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</si>
  <si>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</si>
  <si>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</si>
  <si>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</si>
  <si>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</si>
  <si>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</si>
  <si>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</si>
  <si>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</si>
  <si>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</si>
  <si>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</si>
  <si>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</si>
  <si>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</si>
  <si>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</si>
  <si>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</si>
  <si>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</si>
  <si>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</si>
  <si>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</si>
  <si>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</si>
  <si>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</si>
  <si>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</si>
  <si>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</si>
  <si>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</si>
  <si>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</si>
  <si>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</si>
  <si>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</si>
  <si>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</si>
  <si>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</si>
  <si>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</si>
  <si>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</si>
  <si>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</si>
  <si>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</si>
  <si>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</si>
  <si>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</si>
  <si>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</si>
  <si>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</si>
  <si>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</si>
  <si>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</si>
  <si>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</si>
  <si>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</si>
  <si>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</si>
  <si>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</si>
  <si>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</si>
  <si>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</si>
  <si>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</si>
  <si>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</si>
  <si>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</si>
  <si>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</si>
  <si>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</si>
  <si>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</si>
  <si>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</si>
  <si>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</si>
  <si>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</si>
  <si>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</si>
  <si>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</si>
  <si>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</si>
  <si>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</si>
  <si>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</si>
  <si>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</si>
  <si>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</si>
  <si>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</si>
  <si>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</si>
  <si>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</si>
  <si>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</si>
  <si>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</si>
  <si>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</si>
  <si>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</si>
  <si>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</si>
  <si>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</si>
  <si>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</si>
  <si>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</si>
  <si>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</si>
  <si>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</si>
  <si>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</si>
  <si>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</si>
  <si>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</si>
  <si>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</si>
  <si>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</si>
  <si>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</si>
  <si>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</si>
  <si>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</si>
  <si>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</si>
  <si>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</si>
  <si>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</si>
  <si>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</si>
  <si>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</si>
  <si>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</si>
  <si>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</si>
  <si>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</si>
  <si>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</si>
  <si>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</si>
  <si>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</si>
  <si>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</si>
  <si>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</si>
  <si>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</si>
  <si>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</si>
  <si>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</si>
  <si>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</si>
  <si>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</si>
  <si>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</si>
  <si>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</si>
  <si>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</si>
  <si>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</si>
  <si>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</si>
  <si>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</si>
  <si>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</si>
  <si>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</si>
  <si>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</si>
  <si>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</si>
  <si>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</si>
  <si>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</si>
  <si>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</si>
  <si>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</si>
  <si>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</si>
  <si>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</si>
  <si>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</si>
  <si>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</si>
  <si>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</si>
  <si>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</si>
  <si>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</si>
  <si>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</si>
  <si>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</si>
  <si>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</si>
  <si>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</si>
  <si>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</si>
  <si>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</si>
  <si>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</si>
  <si>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</si>
  <si>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</si>
  <si>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</si>
  <si>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</si>
  <si>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</si>
  <si>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</si>
  <si>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</si>
  <si>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</si>
  <si>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</si>
  <si>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</si>
  <si>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</si>
  <si>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</si>
  <si>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</si>
  <si>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</si>
  <si>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</si>
  <si>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</si>
  <si>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</si>
  <si>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</si>
  <si>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</si>
  <si>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</si>
  <si>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</si>
  <si>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</si>
  <si>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</si>
  <si>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</si>
  <si>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</si>
  <si>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</si>
  <si>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</si>
  <si>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</si>
  <si>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</si>
  <si>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</si>
  <si>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</si>
  <si>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</si>
  <si>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</si>
  <si>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</si>
  <si>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</si>
  <si>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</si>
  <si>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</si>
  <si>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</si>
  <si>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</si>
  <si>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</si>
  <si>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</si>
  <si>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</si>
  <si>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</si>
  <si>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</si>
  <si>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</si>
  <si>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</si>
  <si>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</si>
  <si>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</si>
  <si>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</si>
  <si>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</si>
  <si>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</si>
  <si>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</si>
  <si>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</si>
  <si>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</si>
  <si>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</si>
  <si>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</si>
  <si>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</si>
  <si>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</si>
  <si>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</si>
  <si>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</si>
  <si>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</si>
  <si>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</si>
  <si>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</si>
  <si>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</si>
  <si>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</si>
  <si>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</si>
  <si>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</si>
  <si>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</si>
  <si>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</si>
  <si>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</si>
  <si>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</si>
  <si>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</si>
  <si>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</si>
  <si>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</si>
  <si>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</si>
  <si>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</si>
  <si>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</si>
  <si>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</si>
  <si>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</si>
  <si>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</si>
  <si>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</si>
  <si>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</si>
  <si>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</si>
  <si>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</si>
  <si>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</si>
  <si>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</si>
  <si>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</si>
  <si>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</si>
  <si>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</si>
  <si>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</si>
  <si>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</si>
  <si>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</si>
  <si>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</si>
  <si>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</si>
  <si>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</si>
  <si>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</si>
  <si>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</si>
  <si>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</si>
  <si>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</si>
  <si>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</si>
  <si>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</si>
  <si>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</si>
  <si>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</si>
  <si>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</si>
  <si>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</si>
  <si>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</si>
  <si>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</si>
  <si>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</si>
  <si>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</si>
  <si>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</si>
  <si>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</si>
  <si>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</si>
  <si>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</si>
  <si>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</si>
  <si>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</si>
  <si>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</si>
  <si>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</si>
  <si>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</si>
  <si>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</si>
  <si>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</si>
  <si>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</si>
  <si>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</si>
  <si>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</si>
  <si>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</si>
  <si>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</si>
  <si>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</si>
  <si>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</si>
  <si>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</si>
  <si>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</si>
  <si>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</si>
  <si>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</si>
  <si>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</si>
  <si>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</si>
  <si>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</si>
  <si>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</si>
  <si>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</si>
  <si>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</si>
  <si>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</si>
  <si>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</si>
  <si>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</si>
  <si>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</si>
  <si>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</si>
  <si>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</si>
  <si>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</si>
  <si>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</si>
  <si>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</si>
  <si>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</si>
  <si>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</si>
  <si>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</si>
  <si>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</si>
  <si>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</si>
  <si>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</si>
  <si>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</si>
  <si>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</si>
  <si>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</si>
  <si>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</si>
  <si>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</si>
  <si>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</si>
  <si>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</si>
  <si>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</si>
  <si>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</si>
  <si>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</si>
  <si>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</si>
  <si>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</si>
  <si>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</si>
  <si>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</si>
  <si>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</si>
  <si>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</si>
  <si>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</si>
  <si>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</si>
  <si>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</si>
  <si>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</si>
  <si>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</si>
  <si>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</si>
  <si>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</si>
  <si>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</si>
  <si>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</si>
  <si>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</si>
  <si>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</si>
  <si>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</si>
  <si>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</si>
  <si>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</si>
  <si>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</si>
  <si>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</si>
  <si>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</si>
  <si>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</si>
  <si>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</si>
  <si>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</si>
  <si>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</si>
  <si>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</si>
  <si>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</si>
  <si>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</si>
  <si>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</si>
  <si>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</si>
  <si>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</si>
  <si>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</si>
  <si>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</si>
  <si>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</si>
  <si>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</si>
  <si>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</si>
  <si>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</si>
  <si>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</si>
  <si>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</si>
  <si>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</si>
  <si>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</si>
  <si>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</si>
  <si>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</si>
  <si>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</si>
  <si>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</si>
  <si>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</si>
  <si>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</si>
  <si>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</si>
  <si>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</si>
  <si>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</si>
  <si>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</si>
  <si>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</si>
  <si>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</si>
  <si>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</si>
  <si>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</si>
  <si>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</si>
  <si>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</si>
  <si>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</si>
  <si>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</si>
  <si>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</si>
  <si>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</si>
  <si>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</si>
  <si>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</si>
  <si>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</si>
  <si>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</si>
  <si>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</si>
  <si>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</si>
  <si>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</si>
  <si>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</si>
  <si>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</si>
  <si>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</si>
  <si>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</si>
  <si>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</si>
  <si>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</si>
  <si>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</si>
  <si>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</si>
  <si>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</si>
  <si>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</si>
  <si>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</si>
  <si>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</si>
  <si>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</si>
  <si>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</si>
  <si>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</si>
  <si>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</si>
  <si>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</si>
  <si>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</si>
  <si>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</si>
  <si>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</si>
  <si>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</si>
  <si>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</si>
  <si>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</si>
  <si>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</si>
  <si>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</si>
  <si>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</si>
  <si>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</si>
  <si>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</si>
  <si>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</si>
  <si>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</si>
  <si>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</si>
  <si>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</si>
  <si>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</si>
  <si>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</si>
  <si>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</si>
  <si>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</si>
  <si>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</si>
  <si>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</si>
  <si>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</si>
  <si>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</si>
  <si>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</si>
  <si>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</si>
  <si>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</si>
  <si>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</si>
  <si>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</si>
  <si>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</si>
  <si>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</si>
  <si>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</si>
  <si>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</si>
  <si>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</si>
  <si>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</si>
  <si>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</si>
  <si>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</si>
  <si>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</si>
  <si>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</si>
  <si>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</si>
  <si>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</si>
  <si>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</si>
  <si>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</si>
  <si>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</si>
  <si>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</si>
  <si>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</si>
  <si>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</si>
  <si>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</si>
  <si>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</si>
  <si>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</si>
  <si>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</si>
  <si>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</si>
  <si>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</si>
  <si>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</si>
  <si>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</si>
  <si>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</si>
  <si>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</si>
  <si>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</si>
  <si>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</si>
  <si>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</si>
  <si>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</si>
  <si>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</si>
  <si>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</si>
  <si>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</si>
  <si>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</si>
  <si>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</si>
  <si>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</si>
  <si>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</si>
  <si>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</si>
  <si>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</si>
  <si>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</si>
  <si>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</si>
  <si>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</si>
  <si>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</si>
  <si>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</si>
  <si>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</si>
  <si>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</si>
  <si>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</si>
  <si>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</si>
  <si>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</si>
  <si>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</si>
  <si>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</si>
  <si>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</si>
  <si>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</si>
  <si>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</si>
  <si>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</si>
  <si>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</si>
  <si>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</si>
  <si>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</si>
  <si>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</si>
  <si>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</si>
  <si>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</si>
  <si>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</si>
  <si>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</si>
  <si>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</si>
  <si>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</si>
  <si>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</si>
  <si>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</si>
  <si>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</si>
  <si>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</si>
  <si>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</si>
  <si>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</si>
  <si>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</si>
  <si>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</si>
  <si>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</si>
  <si>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</si>
  <si>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</si>
  <si>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</si>
  <si>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</si>
  <si>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</si>
  <si>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</si>
  <si>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</si>
  <si>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</si>
  <si>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</si>
  <si>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</si>
  <si>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</si>
  <si>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</si>
  <si>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</si>
  <si>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</si>
  <si>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</si>
  <si>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</si>
  <si>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</si>
  <si>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</si>
  <si>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</si>
  <si>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</si>
  <si>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</si>
  <si>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</si>
  <si>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</si>
  <si>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</si>
  <si>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</si>
  <si>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</si>
  <si>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</si>
  <si>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</si>
  <si>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</si>
  <si>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</si>
  <si>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</si>
  <si>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</si>
  <si>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</si>
  <si>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</si>
  <si>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</si>
  <si>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</si>
  <si>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</si>
  <si>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</si>
  <si>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</si>
  <si>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</si>
  <si>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</si>
  <si>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</si>
  <si>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</si>
  <si>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</si>
  <si>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</si>
  <si>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</si>
  <si>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</si>
  <si>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</si>
  <si>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</si>
  <si>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</si>
  <si>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</si>
  <si>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</si>
  <si>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</si>
  <si>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</si>
  <si>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</si>
  <si>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</si>
  <si>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</si>
  <si>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</si>
  <si>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</si>
  <si>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</si>
  <si>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</si>
  <si>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</si>
  <si>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</si>
  <si>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</si>
  <si>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</si>
  <si>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</si>
  <si>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</si>
  <si>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</si>
  <si>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</si>
  <si>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</si>
  <si>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</si>
  <si>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</si>
  <si>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</si>
  <si>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</si>
  <si>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</si>
  <si>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</si>
  <si>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</si>
  <si>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</si>
  <si>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</si>
  <si>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</si>
  <si>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</si>
  <si>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</si>
  <si>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</si>
  <si>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</si>
  <si>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</si>
  <si>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</si>
  <si>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</si>
  <si>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</si>
  <si>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</si>
  <si>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</si>
  <si>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</si>
  <si>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</si>
  <si>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</si>
  <si>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</si>
  <si>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</si>
  <si>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</si>
  <si>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</si>
  <si>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</si>
  <si>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</si>
  <si>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</si>
  <si>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</si>
  <si>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</si>
  <si>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</si>
  <si>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</si>
  <si>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</si>
  <si>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</si>
  <si>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</si>
  <si>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</si>
  <si>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</si>
  <si>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</si>
  <si>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</si>
  <si>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</si>
  <si>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</si>
  <si>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</si>
  <si>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</si>
  <si>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</si>
  <si>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</si>
  <si>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16. Xã Bắc Sơn</t>
  </si>
  <si>
    <t>BẢNG 16.1: BẢNG GIÁ ĐẤT Ở TẠI NÔNG THÔN</t>
  </si>
  <si>
    <t>BẢNG 1.2: BẢNG GIÁ ĐẤT THƯƠNG MẠI, DỊCH VỤ TẠI NÔNG THÔN</t>
  </si>
  <si>
    <r>
      <t xml:space="preserve">Các đoạn đường còn lại của thị trấn Bắc Sơn </t>
    </r>
    <r>
      <rPr>
        <sz val="12"/>
        <color rgb="FFFF0000"/>
        <rFont val="Times New Roman"/>
        <family val="1"/>
      </rPr>
      <t>cũ</t>
    </r>
  </si>
  <si>
    <t>Toàn bộ các đoạn đường còn lại của Thị trấn Bắc Sơn cũ</t>
  </si>
  <si>
    <t>Các đoạn đường phố khu trung tâm chợ Bắc Sơn và đất Chợ</t>
  </si>
  <si>
    <t>Toàn bộ các đoạn đường phố của khu trung tâm chợ Bắc Sơn và đất Chợ</t>
  </si>
  <si>
    <t>Đường 27 - 9</t>
  </si>
  <si>
    <t>Km 70+320 đường Khởi nghĩa Bắc Sơn</t>
  </si>
  <si>
    <t>Điểm giao nhau với đường Điện Biên</t>
  </si>
  <si>
    <t>Ngã ba giao nhau với đường Lương Văn Tri (cổng sân vận động trung tâm xã)</t>
  </si>
  <si>
    <t>Đầu cầu 27 - 9 (B), cạnh Trung tâm chính trị xã</t>
  </si>
  <si>
    <t>Đường Cách mạng tháng 8</t>
  </si>
  <si>
    <t>Km 70+980 Đường Khởi nghĩa Bắc Sơn (Ngã ba cổng Công an xã)</t>
  </si>
  <si>
    <t>Giáp xã Hữu Vĩnh cũ (mốc 2x2)</t>
  </si>
  <si>
    <t>Đường cách mạng tháng 8 đoạn 1</t>
  </si>
  <si>
    <r>
      <t xml:space="preserve">Mốc 2x2 (địa giới xã Hữu Vĩnh cũ giáp thị trấn Bắc Sơn </t>
    </r>
    <r>
      <rPr>
        <sz val="12"/>
        <color rgb="FFFF0000"/>
        <rFont val="Times New Roman"/>
        <family val="1"/>
      </rPr>
      <t>cũ</t>
    </r>
    <r>
      <rPr>
        <sz val="12"/>
        <color theme="1"/>
        <rFont val="Times New Roman"/>
        <family val="1"/>
      </rPr>
      <t>)</t>
    </r>
  </si>
  <si>
    <t>Đường cách mạng tháng 8 đoạn 2</t>
  </si>
  <si>
    <t>Đường Điện Biên</t>
  </si>
  <si>
    <t>Km 70+670 (Ngã 3 trước Tòa án nhân dân cũ) Qua trung tâm Chợ.</t>
  </si>
  <si>
    <t>Đầu cầu Điện Biên (B)</t>
  </si>
  <si>
    <t>Nối vào đường khởi nghĩa Bắc Sơn Km 70+150</t>
  </si>
  <si>
    <t>Đường Hoàng Quốc Việt</t>
  </si>
  <si>
    <t>Km 70+573 Đường Khởi nghĩa Bắc Sơn</t>
  </si>
  <si>
    <t>Điểm giao nhau với đường Tuệ Tĩnh (dài 130 mét)</t>
  </si>
  <si>
    <t>Điểm giao nhau với đường Tuệ Tĩnh</t>
  </si>
  <si>
    <t>Hết đường Bê tông (dài 340 mét)</t>
  </si>
  <si>
    <t>Đường Hoàng Văn Thái</t>
  </si>
  <si>
    <t>Km 70+560 Đường Khởi nghĩa Bắc Sơn</t>
  </si>
  <si>
    <t>Đầu Cầu máng</t>
  </si>
  <si>
    <t>Đường Khởi nghĩa Bắc Sơn</t>
  </si>
  <si>
    <r>
      <t>Km 69+85</t>
    </r>
    <r>
      <rPr>
        <sz val="12"/>
        <color rgb="FFFF0000"/>
        <rFont val="Times New Roman"/>
        <family val="1"/>
      </rPr>
      <t>5</t>
    </r>
    <r>
      <rPr>
        <sz val="12"/>
        <color theme="1"/>
        <rFont val="Times New Roman"/>
        <family val="1"/>
      </rPr>
      <t xml:space="preserve"> (đầu cầu Nà Cướm)</t>
    </r>
  </si>
  <si>
    <t>Km 71 (trước cổng Công an xã Bắc Sơn)</t>
  </si>
  <si>
    <t>Km 69+450 (Đường rẽ vào Trường THPT Bắc Sơn)</t>
  </si>
  <si>
    <r>
      <t>Km 69+85</t>
    </r>
    <r>
      <rPr>
        <sz val="12"/>
        <color rgb="FFFF0000"/>
        <rFont val="Times New Roman"/>
        <family val="1"/>
      </rPr>
      <t>5</t>
    </r>
    <r>
      <rPr>
        <sz val="12"/>
        <color theme="1"/>
        <rFont val="Times New Roman"/>
        <family val="1"/>
      </rPr>
      <t xml:space="preserve"> (Đầu cầu Nà Cướm)</t>
    </r>
  </si>
  <si>
    <t>Km 71 (Trước cổng Công an xã)</t>
  </si>
  <si>
    <t>Cống Xa Lừa (Km 71 + 600)</t>
  </si>
  <si>
    <t>Km 71+850 (Đường rẽ vào Nghĩa trang II)</t>
  </si>
  <si>
    <t>Km 68+183 (Địa giới Thị trấn Bắc Sơn cũ, giáp xã Long Đống cũ)</t>
  </si>
  <si>
    <t>Km 71+850 (ngã ba rẽ vào Nghĩa trang II)</t>
  </si>
  <si>
    <t>Km 72+720 (Chân đèo Nặm Rù)</t>
  </si>
  <si>
    <t>Đường Khởi Nghĩa Bắc Sơn (đoạn 1)</t>
  </si>
  <si>
    <r>
      <t xml:space="preserve">Km 69+183 (hết địa giới xã Long Đống </t>
    </r>
    <r>
      <rPr>
        <sz val="12"/>
        <color rgb="FFFF0000"/>
        <rFont val="Times New Roman"/>
        <family val="1"/>
      </rPr>
      <t>cũ</t>
    </r>
    <r>
      <rPr>
        <sz val="12"/>
        <color theme="1"/>
        <rFont val="Times New Roman"/>
        <family val="1"/>
      </rPr>
      <t xml:space="preserve"> giáp thị trấn Bắc Sơn </t>
    </r>
    <r>
      <rPr>
        <sz val="12"/>
        <color rgb="FFFF0000"/>
        <rFont val="Times New Roman"/>
        <family val="1"/>
      </rPr>
      <t>cũ</t>
    </r>
    <r>
      <rPr>
        <sz val="12"/>
        <color theme="1"/>
        <rFont val="Times New Roman"/>
        <family val="1"/>
      </rPr>
      <t>)</t>
    </r>
  </si>
  <si>
    <t>Đường Khởi Nghĩa Bắc Sơn (đoạn 2)</t>
  </si>
  <si>
    <t>Km 68+800 (Chân đèo Tam Canh)</t>
  </si>
  <si>
    <t>Đường Lương Văn Tri</t>
  </si>
  <si>
    <t>Ranh giới giữa thửa đất trường THCS Bắc Sơn giáp Sân vận động trung tâm xã</t>
  </si>
  <si>
    <t>Đầu cầu Tắc Ka</t>
  </si>
  <si>
    <t>Km 70+670 Đường Khởi nghĩa Bắc Sơn (Trạm thu mua thuốc lá)</t>
  </si>
  <si>
    <t>Hết ranh giới thửa đất của Trạm viễn thông giáp Ngân hàng NN&amp;PTNT</t>
  </si>
  <si>
    <t>Đường Lương Văn Tri đoạn 1</t>
  </si>
  <si>
    <t>Đường Lương Văn Tri, đoạn 2</t>
  </si>
  <si>
    <t>Điểm cuối đường Văn Cao</t>
  </si>
  <si>
    <t>Đường Nà Lay- Quỳnh Sơn</t>
  </si>
  <si>
    <t>Ngã ba giao nhau với điểm cuối đường Văn Cao và điểm cuối đường Lương Văn Tri</t>
  </si>
  <si>
    <t>Đường Phùng Chí Kiên</t>
  </si>
  <si>
    <t>Km 69+850 (đầu cầu Nà Cướm đi qua Trạm biến áp 35 KV qua Trường THPT Bắc Sơn)</t>
  </si>
  <si>
    <t>Điểm nối vào đường Văn Cao</t>
  </si>
  <si>
    <t>Đường Trường Chinh</t>
  </si>
  <si>
    <t>Điểm giao nhau với đường Lương Văn Tri (Cổng Ban quản lý dự án khu vực 11 đi xã Vũ Lăng)</t>
  </si>
  <si>
    <t>Mốc 2x2 (Hết địa giới thị trấn Bắc Sơn, giáp xã Hữu Vĩnh cũ)</t>
  </si>
  <si>
    <t>Mốc 2x2 (địa giới thị trấn Bắc Sơn, giáp xã Hữu Vĩnh cũ)</t>
  </si>
  <si>
    <t>Khối phố Hữu Vĩnh 2 (Ngã ba gốc Đa)</t>
  </si>
  <si>
    <t>Đường Tuệ Tĩnh</t>
  </si>
  <si>
    <t>Km 70+713 đường Khởi nghĩa Bắc Sơn</t>
  </si>
  <si>
    <t>Rẽ vào đến cổng Trung tâm y tế  khu vực Bắc Sơn</t>
  </si>
  <si>
    <t>Trung tâm Dân số KHHGĐ, qua trước cổng Trung tâm Y tế khu vực</t>
  </si>
  <si>
    <t>Nối vào đường Hoàng Quốc Việt</t>
  </si>
  <si>
    <t>Đường Văn Cao</t>
  </si>
  <si>
    <t>Km 69+450 Đường Khởi nghĩa Bắc Sơn</t>
  </si>
  <si>
    <t>Đầu cầu cấp III</t>
  </si>
  <si>
    <t>Mốc 3x1 (hết địa giới thị trấn Bắc Sơn giáp xã Quỳnh Sơn và xã Long Đống cũ)</t>
  </si>
  <si>
    <t>Đoạn từ đầu cầu cấp III</t>
  </si>
  <si>
    <t>Nối vào điểm cuối đường Lương Văn Tri</t>
  </si>
  <si>
    <t>Đường Yên Lãng</t>
  </si>
  <si>
    <t>Km 70+320 Đường Khởi nghĩa Bắc Sơn</t>
  </si>
  <si>
    <t>Rẽ vào thôn Yên Lãng đến hết 320 mét</t>
  </si>
  <si>
    <t>Km 70 Đường Khởi nghĩa Bắc Sơn rẽ vào khu dân cư khối phố Lê Hồng Phong</t>
  </si>
  <si>
    <t xml:space="preserve">Hết địa giới thị trấn Bắc Sơn, giáp xã Hữu Vĩnh cũ </t>
  </si>
  <si>
    <t>Ngõ 172, đường Khởi nghĩa Bắc Sơn)</t>
  </si>
  <si>
    <t>Hết đường Bê tông giáp mương xây</t>
  </si>
  <si>
    <t>Ngõ 21, đường 27-9</t>
  </si>
  <si>
    <t>Đầu cầu 27-9 (B) phía khu trung tâm huyện, qua phía sau Chi cục Thi hành án cũ</t>
  </si>
  <si>
    <t>Hết địa giới thị trấn cũ  (đường Bê tông thuộc Khối phố Hoàng Văn Thụ)</t>
  </si>
  <si>
    <t>Ngõ 88, đường Lương Văn Tri</t>
  </si>
  <si>
    <t>Điểm giao nhau với đường Trường Chinh</t>
  </si>
  <si>
    <t>Ngõ 92, đường Điện Biên</t>
  </si>
  <si>
    <t>Đầu cầu Điện Biên (A)</t>
  </si>
  <si>
    <t>Hết đường Bê tông thuộc địa giới thị trấn Bắc Sơn giáp xã Hữu Vĩnh cũ</t>
  </si>
  <si>
    <r>
      <t xml:space="preserve">Hết địa giới xã Quỳnh Sơn cũ giáp xã Long Đống </t>
    </r>
    <r>
      <rPr>
        <sz val="12"/>
        <color rgb="FFFF0000"/>
        <rFont val="Times New Roman"/>
        <family val="1"/>
      </rPr>
      <t>cũ</t>
    </r>
  </si>
  <si>
    <t>Hết địa giới xã Quỳnh Sơn cũ giáp xã Bắc Sơn cũ</t>
  </si>
  <si>
    <r>
      <t xml:space="preserve">Xã Long Đống </t>
    </r>
    <r>
      <rPr>
        <sz val="12"/>
        <color rgb="FFFF0000"/>
        <rFont val="Times New Roman"/>
        <family val="1"/>
      </rPr>
      <t>cũ</t>
    </r>
  </si>
  <si>
    <t>Đoạn từ đường rẽ vào chân đèo Tam Canh</t>
  </si>
  <si>
    <r>
      <t xml:space="preserve">Hết địa giới xã Long Đống </t>
    </r>
    <r>
      <rPr>
        <sz val="12"/>
        <color rgb="FFFF0000"/>
        <rFont val="Times New Roman"/>
        <family val="1"/>
      </rPr>
      <t>cũ</t>
    </r>
    <r>
      <rPr>
        <sz val="12"/>
        <color theme="1"/>
        <rFont val="Times New Roman"/>
        <family val="1"/>
      </rPr>
      <t xml:space="preserve"> giáp xã Quỳnh Sơn </t>
    </r>
    <r>
      <rPr>
        <sz val="12"/>
        <color rgb="FFFF0000"/>
        <rFont val="Times New Roman"/>
        <family val="1"/>
      </rPr>
      <t>cũ</t>
    </r>
  </si>
  <si>
    <t>Ngõ 188, đường khởi nghĩa Bắc Sơn</t>
  </si>
  <si>
    <t>Hết đường bê tông ngõ 188</t>
  </si>
  <si>
    <t>Các đoạn còn lại của tuyến đường ĐT 243</t>
  </si>
  <si>
    <r>
      <t xml:space="preserve">Ngã ba đường Bê tông rẽ vào khu dân cư Nà Hó, Khối phố Tiến Hợp 2, </t>
    </r>
    <r>
      <rPr>
        <sz val="12"/>
        <color rgb="FFFF0000"/>
        <rFont val="Times New Roman"/>
        <family val="1"/>
      </rPr>
      <t>xã Bắc Sơn</t>
    </r>
    <r>
      <rPr>
        <sz val="12"/>
        <color theme="1"/>
        <rFont val="Times New Roman"/>
        <family val="1"/>
      </rPr>
      <t xml:space="preserve"> </t>
    </r>
    <r>
      <rPr>
        <strike/>
        <sz val="12"/>
        <color theme="1"/>
        <rFont val="Times New Roman"/>
        <family val="1"/>
      </rPr>
      <t xml:space="preserve"> </t>
    </r>
  </si>
  <si>
    <r>
      <t xml:space="preserve">Ngã ba đường Bê tông rẽ vào khu dân cư Nà Hó, Khối phố Tiến Hợp 2, </t>
    </r>
    <r>
      <rPr>
        <sz val="12"/>
        <color rgb="FFFF0000"/>
        <rFont val="Times New Roman"/>
        <family val="1"/>
      </rPr>
      <t>xã Bắc Sơn</t>
    </r>
    <r>
      <rPr>
        <sz val="12"/>
        <color theme="1"/>
        <rFont val="Times New Roman"/>
        <family val="1"/>
      </rPr>
      <t xml:space="preserve"> </t>
    </r>
  </si>
  <si>
    <r>
      <t xml:space="preserve">Ngã ba đường Bê tông rẽ vào khu dân cư Pắc Mỏ, Khối phố Tiến Hợp 2, </t>
    </r>
    <r>
      <rPr>
        <sz val="12"/>
        <color rgb="FFFF0000"/>
        <rFont val="Times New Roman"/>
        <family val="1"/>
      </rPr>
      <t>xã Bắc Sơn</t>
    </r>
  </si>
  <si>
    <t>Ngã ba rẽ vào trường THCS Long Đống</t>
  </si>
  <si>
    <t>Ngã ba rẽ vào trường THCS Long Đống.</t>
  </si>
  <si>
    <r>
      <t>Hết địa giới thị trấn Bắc Sơn</t>
    </r>
    <r>
      <rPr>
        <sz val="12"/>
        <color rgb="FFFF0000"/>
        <rFont val="Times New Roman"/>
        <family val="1"/>
      </rPr>
      <t xml:space="preserve"> cũ</t>
    </r>
    <r>
      <rPr>
        <sz val="12"/>
        <color theme="1"/>
        <rFont val="Times New Roman"/>
        <family val="1"/>
      </rPr>
      <t xml:space="preserve"> giáp xã Bắc Quỳnh </t>
    </r>
    <r>
      <rPr>
        <sz val="12"/>
        <color rgb="FFFF0000"/>
        <rFont val="Times New Roman"/>
        <family val="1"/>
      </rPr>
      <t>cũ</t>
    </r>
    <r>
      <rPr>
        <sz val="12"/>
        <color theme="1"/>
        <rFont val="Times New Roman"/>
        <family val="1"/>
      </rPr>
      <t xml:space="preserve"> </t>
    </r>
  </si>
  <si>
    <r>
      <t xml:space="preserve">hết địa giới thị trấn Bắc Sơn </t>
    </r>
    <r>
      <rPr>
        <sz val="12"/>
        <color rgb="FFFF0000"/>
        <rFont val="Times New Roman"/>
        <family val="1"/>
      </rPr>
      <t>cũ</t>
    </r>
    <r>
      <rPr>
        <sz val="12"/>
        <color theme="1"/>
        <rFont val="Times New Roman"/>
        <family val="1"/>
      </rPr>
      <t xml:space="preserve"> </t>
    </r>
    <r>
      <rPr>
        <sz val="12"/>
        <color rgb="FFFF0000"/>
        <rFont val="Times New Roman"/>
        <family val="1"/>
      </rPr>
      <t>giáp xã Bắc Quỳnh cũ</t>
    </r>
  </si>
  <si>
    <t xml:space="preserve">Nối vào đường ĐT243 </t>
  </si>
  <si>
    <r>
      <t xml:space="preserve"> Km 69+85</t>
    </r>
    <r>
      <rPr>
        <sz val="12"/>
        <color rgb="FFFF0000"/>
        <rFont val="Times New Roman"/>
        <family val="1"/>
      </rPr>
      <t>5</t>
    </r>
    <r>
      <rPr>
        <sz val="12"/>
        <color theme="1"/>
        <rFont val="Times New Roman"/>
        <family val="1"/>
      </rPr>
      <t xml:space="preserve"> (đầu cầu Nà Cướm) Đường Khởi nghĩa Bắc Sơn rẽ vào khu dân cư khối phố Trần Phú)</t>
    </r>
  </si>
  <si>
    <t xml:space="preserve"> Ngõ 211, đường Khởi Nghĩa Bắc Sơn )</t>
  </si>
  <si>
    <t xml:space="preserve">Khu vực còn lại của xã Hữu Vĩnh cũ </t>
  </si>
  <si>
    <r>
      <t xml:space="preserve">Mốc 3x1 (hết địa giới thị trấn Bắc Sơn giáp xã Bắc Quỳnh </t>
    </r>
    <r>
      <rPr>
        <sz val="12"/>
        <color rgb="FFFF0000"/>
        <rFont val="Times New Roman"/>
        <family val="1"/>
      </rPr>
      <t>cũ</t>
    </r>
    <r>
      <rPr>
        <sz val="12"/>
        <color theme="1"/>
        <rFont val="Times New Roman"/>
        <family val="1"/>
      </rPr>
      <t xml:space="preserve"> và xã Long Đống)</t>
    </r>
  </si>
  <si>
    <r>
      <t xml:space="preserve">Mốc 3x1 (địa giới xã Long Đống </t>
    </r>
    <r>
      <rPr>
        <sz val="12"/>
        <color rgb="FFFF0000"/>
        <rFont val="Times New Roman"/>
        <family val="1"/>
      </rPr>
      <t xml:space="preserve">cũ </t>
    </r>
    <r>
      <rPr>
        <sz val="12"/>
        <color theme="1"/>
        <rFont val="Times New Roman"/>
        <family val="1"/>
      </rPr>
      <t xml:space="preserve">giáp thị trấn Bắc Sơn </t>
    </r>
    <r>
      <rPr>
        <sz val="12"/>
        <color rgb="FFFF0000"/>
        <rFont val="Times New Roman"/>
        <family val="1"/>
      </rPr>
      <t>cũ</t>
    </r>
    <r>
      <rPr>
        <sz val="12"/>
        <color theme="1"/>
        <rFont val="Times New Roman"/>
        <family val="1"/>
      </rPr>
      <t xml:space="preserve"> và xã Bắc Quỳnh </t>
    </r>
    <r>
      <rPr>
        <sz val="12"/>
        <color rgb="FFFF0000"/>
        <rFont val="Times New Roman"/>
        <family val="1"/>
      </rPr>
      <t>cũ</t>
    </r>
  </si>
  <si>
    <r>
      <t xml:space="preserve">Xã Bắc Sơn cũ, </t>
    </r>
    <r>
      <rPr>
        <sz val="12"/>
        <color rgb="FFFF0000"/>
        <rFont val="Times New Roman"/>
        <family val="1"/>
      </rPr>
      <t>(</t>
    </r>
    <r>
      <rPr>
        <sz val="12"/>
        <color theme="1"/>
        <rFont val="Times New Roman"/>
        <family val="1"/>
      </rPr>
      <t>khu trung tâm xã)</t>
    </r>
  </si>
  <si>
    <r>
      <t xml:space="preserve">Xã Quỳnh Sơn cũ, </t>
    </r>
    <r>
      <rPr>
        <sz val="12"/>
        <color rgb="FFFF0000"/>
        <rFont val="Times New Roman"/>
        <family val="1"/>
      </rPr>
      <t>(</t>
    </r>
    <r>
      <rPr>
        <sz val="12"/>
        <color theme="1"/>
        <rFont val="Times New Roman"/>
        <family val="1"/>
      </rPr>
      <t>khu trung tâm xã)</t>
    </r>
  </si>
  <si>
    <r>
      <t xml:space="preserve">Cổng trường Mầm non </t>
    </r>
    <r>
      <rPr>
        <sz val="12"/>
        <color rgb="FFFF0000"/>
        <rFont val="Times New Roman"/>
        <family val="1"/>
      </rPr>
      <t>Bắc Quỳnh</t>
    </r>
    <r>
      <rPr>
        <sz val="12"/>
        <color theme="1"/>
        <rFont val="Times New Roman"/>
        <family val="1"/>
      </rPr>
      <t xml:space="preserve"> </t>
    </r>
  </si>
  <si>
    <r>
      <t xml:space="preserve">Đầu đường rẽ vào </t>
    </r>
    <r>
      <rPr>
        <sz val="12"/>
        <color rgb="FFFF0000"/>
        <rFont val="Times New Roman"/>
        <family val="1"/>
      </rPr>
      <t xml:space="preserve">khu dân cư </t>
    </r>
    <r>
      <rPr>
        <sz val="12"/>
        <color theme="1"/>
        <rFont val="Times New Roman"/>
        <family val="1"/>
      </rPr>
      <t xml:space="preserve">Đông Đằng </t>
    </r>
    <r>
      <rPr>
        <sz val="12"/>
        <color rgb="FFFF0000"/>
        <rFont val="Times New Roman"/>
        <family val="1"/>
      </rPr>
      <t>2</t>
    </r>
  </si>
  <si>
    <t>Xã Bắc Sơn</t>
  </si>
  <si>
    <t>BẢNG 16.4: BẢNG GIÁ ĐẤT NÔNG NGHIỆP</t>
  </si>
  <si>
    <t>BẢNG 32.3: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</si>
</sst>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  <font>
      <strike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/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/Users/ANHNGU~1/AppData/Local/Temp/Zalo%20Temp/75848039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08984375" defaultRowHeight="15.5" x14ac:dyDescent="0.35"/>
  <cols>
    <col min="1" max="1" width="5.54296875" style="21" customWidth="1"/>
    <col min="2" max="2" width="18.36328125" style="21" customWidth="1"/>
    <col min="3" max="3" width="27.36328125" style="21" customWidth="1"/>
    <col min="4" max="5" width="27.08984375" style="21" customWidth="1"/>
    <col min="6" max="6" width="9.08984375" style="21"/>
    <col min="7" max="15" width="16.453125" style="21" customWidth="1"/>
    <col min="16" max="18" width="18.36328125" style="21" customWidth="1"/>
    <col min="19" max="16384" width="9.08984375" style="21"/>
  </cols>
  <sheetData>
    <row r="1" spans="1:18" x14ac:dyDescent="0.3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5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 x14ac:dyDescent="0.35">
      <c r="A3" s="106" t="s">
        <v>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18" ht="30" x14ac:dyDescent="0.35">
      <c r="A4" s="105" t="s">
        <v>2</v>
      </c>
      <c r="B4" s="105" t="s">
        <v>3</v>
      </c>
      <c r="C4" s="105" t="s">
        <v>4</v>
      </c>
      <c r="D4" s="105" t="s">
        <v>5</v>
      </c>
      <c r="E4" s="105"/>
      <c r="F4" s="105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7" t="s">
        <v>9</v>
      </c>
      <c r="P4" s="105" t="s">
        <v>10</v>
      </c>
      <c r="Q4" s="105" t="s">
        <v>11</v>
      </c>
      <c r="R4" s="105" t="s">
        <v>12</v>
      </c>
    </row>
    <row r="5" spans="1:18" x14ac:dyDescent="0.35">
      <c r="A5" s="105"/>
      <c r="B5" s="105"/>
      <c r="C5" s="105"/>
      <c r="D5" s="33" t="s">
        <v>13</v>
      </c>
      <c r="E5" s="33" t="s">
        <v>14</v>
      </c>
      <c r="F5" s="105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08"/>
      <c r="P5" s="105"/>
      <c r="Q5" s="105"/>
      <c r="R5" s="105"/>
    </row>
    <row r="6" spans="1:18" customFormat="1" ht="15" x14ac:dyDescent="0.35">
      <c r="A6" s="105" t="s">
        <v>20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</row>
    <row r="7" spans="1:18" ht="46.5" x14ac:dyDescent="0.3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6.5" x14ac:dyDescent="0.3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5" x14ac:dyDescent="0.3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6.5" x14ac:dyDescent="0.3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" x14ac:dyDescent="0.3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6.5" x14ac:dyDescent="0.3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5" x14ac:dyDescent="0.3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46.5" x14ac:dyDescent="0.3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5" x14ac:dyDescent="0.3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5" x14ac:dyDescent="0.3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6.5" x14ac:dyDescent="0.3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5" x14ac:dyDescent="0.3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5" x14ac:dyDescent="0.3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46.5" x14ac:dyDescent="0.3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6.5" x14ac:dyDescent="0.3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" x14ac:dyDescent="0.35">
      <c r="A22" s="1">
        <v>16</v>
      </c>
      <c r="B22" s="32" t="s">
        <v>94</v>
      </c>
      <c r="C22" s="32" t="s">
        <v>40</v>
      </c>
      <c r="D22" s="100" t="s">
        <v>95</v>
      </c>
      <c r="E22" s="100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6.5" x14ac:dyDescent="0.3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" x14ac:dyDescent="0.3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5" x14ac:dyDescent="0.35">
      <c r="A25" s="1">
        <v>19</v>
      </c>
      <c r="B25" s="32" t="s">
        <v>106</v>
      </c>
      <c r="C25" s="32" t="s">
        <v>107</v>
      </c>
      <c r="D25" s="100" t="s">
        <v>108</v>
      </c>
      <c r="E25" s="100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46.5" x14ac:dyDescent="0.35">
      <c r="A26" s="1">
        <v>20</v>
      </c>
      <c r="B26" s="32" t="s">
        <v>110</v>
      </c>
      <c r="C26" s="32" t="s">
        <v>111</v>
      </c>
      <c r="D26" s="100" t="s">
        <v>112</v>
      </c>
      <c r="E26" s="100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6.5" x14ac:dyDescent="0.3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5" x14ac:dyDescent="0.35">
      <c r="A28" s="1">
        <v>22</v>
      </c>
      <c r="B28" s="32" t="s">
        <v>120</v>
      </c>
      <c r="C28" s="32" t="s">
        <v>121</v>
      </c>
      <c r="D28" s="100" t="s">
        <v>122</v>
      </c>
      <c r="E28" s="100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46.5" x14ac:dyDescent="0.35">
      <c r="A29" s="1">
        <v>23</v>
      </c>
      <c r="B29" s="32" t="s">
        <v>124</v>
      </c>
      <c r="C29" s="32" t="s">
        <v>125</v>
      </c>
      <c r="D29" s="100" t="s">
        <v>126</v>
      </c>
      <c r="E29" s="100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46.5" x14ac:dyDescent="0.3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" x14ac:dyDescent="0.3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5" x14ac:dyDescent="0.3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46.5" x14ac:dyDescent="0.3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46.5" x14ac:dyDescent="0.3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46.5" x14ac:dyDescent="0.3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46.5" x14ac:dyDescent="0.3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46.5" x14ac:dyDescent="0.3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6.5" x14ac:dyDescent="0.3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5" x14ac:dyDescent="0.3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6.5" x14ac:dyDescent="0.3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5" x14ac:dyDescent="0.3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46.5" x14ac:dyDescent="0.3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46.5" x14ac:dyDescent="0.3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46.5" x14ac:dyDescent="0.3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6.5" x14ac:dyDescent="0.3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6.5" x14ac:dyDescent="0.3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46.5" x14ac:dyDescent="0.3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5" x14ac:dyDescent="0.3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46.5" x14ac:dyDescent="0.35">
      <c r="A49" s="1">
        <v>43</v>
      </c>
      <c r="B49" s="32" t="s">
        <v>203</v>
      </c>
      <c r="C49" s="100" t="s">
        <v>204</v>
      </c>
      <c r="D49" s="100"/>
      <c r="E49" s="100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5">
      <c r="A50" s="101" t="s">
        <v>207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3"/>
    </row>
    <row r="51" spans="1:18" x14ac:dyDescent="0.3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ht="15" x14ac:dyDescent="0.35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</row>
    <row r="53" spans="1:18" x14ac:dyDescent="0.3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" thickBot="1" x14ac:dyDescent="0.4">
      <c r="A56" s="9"/>
      <c r="B56" s="97" t="s">
        <v>210</v>
      </c>
      <c r="C56" s="97"/>
      <c r="D56" s="97"/>
      <c r="E56" s="97"/>
      <c r="F56" s="97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35">
      <c r="A57" s="9"/>
      <c r="B57" s="14" t="s">
        <v>211</v>
      </c>
      <c r="C57" s="98" t="s">
        <v>212</v>
      </c>
      <c r="D57" s="98" t="s">
        <v>213</v>
      </c>
      <c r="E57" s="98" t="s">
        <v>214</v>
      </c>
      <c r="F57" s="98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" thickBot="1" x14ac:dyDescent="0.4">
      <c r="A58" s="9"/>
      <c r="B58" s="15" t="s">
        <v>216</v>
      </c>
      <c r="C58" s="99"/>
      <c r="D58" s="99"/>
      <c r="E58" s="99"/>
      <c r="F58" s="9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5" thickBot="1" x14ac:dyDescent="0.4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2.5" thickBot="1" x14ac:dyDescent="0.4">
      <c r="A60" s="9"/>
      <c r="B60" s="16" t="s">
        <v>218</v>
      </c>
      <c r="C60" s="94" t="s">
        <v>219</v>
      </c>
      <c r="D60" s="95"/>
      <c r="E60" s="95"/>
      <c r="F60" s="96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8.5" thickBot="1" x14ac:dyDescent="0.4">
      <c r="A61" s="9"/>
      <c r="B61" s="16" t="s">
        <v>220</v>
      </c>
      <c r="C61" s="94" t="s">
        <v>221</v>
      </c>
      <c r="D61" s="95"/>
      <c r="E61" s="95"/>
      <c r="F61" s="96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08984375" defaultRowHeight="15.5" x14ac:dyDescent="0.35"/>
  <cols>
    <col min="1" max="1" width="5.36328125" style="21" customWidth="1"/>
    <col min="2" max="2" width="18" style="21" customWidth="1"/>
    <col min="3" max="3" width="27.453125" style="21" customWidth="1"/>
    <col min="4" max="4" width="27.54296875" style="21" customWidth="1"/>
    <col min="5" max="5" width="27.36328125" style="21" customWidth="1"/>
    <col min="6" max="6" width="15.453125" style="21" customWidth="1"/>
    <col min="7" max="14" width="18" style="47" customWidth="1"/>
    <col min="15" max="15" width="18" style="21" customWidth="1"/>
    <col min="16" max="16" width="18.54296875" style="21" customWidth="1"/>
    <col min="17" max="18" width="18.36328125" style="21" customWidth="1"/>
    <col min="19" max="16384" width="9.08984375" style="21"/>
  </cols>
  <sheetData>
    <row r="1" spans="1:18" x14ac:dyDescent="0.3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5">
      <c r="A2" s="109" t="s">
        <v>222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8" x14ac:dyDescent="0.35">
      <c r="A3" s="106" t="s">
        <v>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18" ht="30" x14ac:dyDescent="0.35">
      <c r="A4" s="110" t="s">
        <v>2</v>
      </c>
      <c r="B4" s="110" t="s">
        <v>3</v>
      </c>
      <c r="C4" s="110" t="s">
        <v>223</v>
      </c>
      <c r="D4" s="110" t="s">
        <v>5</v>
      </c>
      <c r="E4" s="110"/>
      <c r="F4" s="105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5" t="s">
        <v>9</v>
      </c>
      <c r="P4" s="110" t="s">
        <v>10</v>
      </c>
      <c r="Q4" s="110" t="s">
        <v>11</v>
      </c>
      <c r="R4" s="110" t="s">
        <v>12</v>
      </c>
    </row>
    <row r="5" spans="1:18" x14ac:dyDescent="0.35">
      <c r="A5" s="110"/>
      <c r="B5" s="110"/>
      <c r="C5" s="110"/>
      <c r="D5" s="34" t="s">
        <v>13</v>
      </c>
      <c r="E5" s="34" t="s">
        <v>14</v>
      </c>
      <c r="F5" s="105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105"/>
      <c r="P5" s="110"/>
      <c r="Q5" s="110"/>
      <c r="R5" s="110"/>
    </row>
    <row r="6" spans="1:18" x14ac:dyDescent="0.3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5" x14ac:dyDescent="0.3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5" x14ac:dyDescent="0.3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46.5" x14ac:dyDescent="0.3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5" x14ac:dyDescent="0.3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5" x14ac:dyDescent="0.3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46.5" x14ac:dyDescent="0.3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5" x14ac:dyDescent="0.3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5" x14ac:dyDescent="0.3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5" x14ac:dyDescent="0.3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46.5" x14ac:dyDescent="0.3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5" x14ac:dyDescent="0.3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5" x14ac:dyDescent="0.3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5" x14ac:dyDescent="0.3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5" x14ac:dyDescent="0.3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5" x14ac:dyDescent="0.3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5" x14ac:dyDescent="0.3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5" x14ac:dyDescent="0.3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5" x14ac:dyDescent="0.3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5" x14ac:dyDescent="0.3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5" x14ac:dyDescent="0.3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5" x14ac:dyDescent="0.3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5" x14ac:dyDescent="0.3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5" x14ac:dyDescent="0.3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5" x14ac:dyDescent="0.3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5" x14ac:dyDescent="0.3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5" x14ac:dyDescent="0.3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5" x14ac:dyDescent="0.3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5" x14ac:dyDescent="0.3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5" x14ac:dyDescent="0.3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5" x14ac:dyDescent="0.3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5" x14ac:dyDescent="0.3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5" x14ac:dyDescent="0.3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5" x14ac:dyDescent="0.3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5" x14ac:dyDescent="0.35">
      <c r="A45" s="24">
        <v>1</v>
      </c>
      <c r="B45" s="35" t="s">
        <v>400</v>
      </c>
      <c r="C45" s="111" t="s">
        <v>401</v>
      </c>
      <c r="D45" s="111"/>
      <c r="E45" s="111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5" x14ac:dyDescent="0.35">
      <c r="A47" s="24">
        <v>1</v>
      </c>
      <c r="B47" s="35" t="s">
        <v>406</v>
      </c>
      <c r="C47" s="111" t="s">
        <v>407</v>
      </c>
      <c r="D47" s="111"/>
      <c r="E47" s="111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5" x14ac:dyDescent="0.35">
      <c r="A50" s="24" t="s">
        <v>413</v>
      </c>
      <c r="B50" s="35" t="s">
        <v>414</v>
      </c>
      <c r="C50" s="111" t="s">
        <v>415</v>
      </c>
      <c r="D50" s="111"/>
      <c r="E50" s="111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46.5" x14ac:dyDescent="0.3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5" x14ac:dyDescent="0.3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5" x14ac:dyDescent="0.3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5" x14ac:dyDescent="0.3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5" x14ac:dyDescent="0.3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46.5" x14ac:dyDescent="0.35">
      <c r="A58" s="24" t="s">
        <v>447</v>
      </c>
      <c r="B58" s="35" t="s">
        <v>448</v>
      </c>
      <c r="C58" s="111" t="s">
        <v>449</v>
      </c>
      <c r="D58" s="111"/>
      <c r="E58" s="111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5" x14ac:dyDescent="0.3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5" x14ac:dyDescent="0.3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5" x14ac:dyDescent="0.3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5" x14ac:dyDescent="0.35">
      <c r="A63" s="24" t="s">
        <v>472</v>
      </c>
      <c r="B63" s="35" t="s">
        <v>473</v>
      </c>
      <c r="C63" s="111" t="s">
        <v>474</v>
      </c>
      <c r="D63" s="111"/>
      <c r="E63" s="111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5" x14ac:dyDescent="0.3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" x14ac:dyDescent="0.35">
      <c r="A66" s="24" t="s">
        <v>483</v>
      </c>
      <c r="B66" s="35" t="s">
        <v>484</v>
      </c>
      <c r="C66" s="111" t="s">
        <v>485</v>
      </c>
      <c r="D66" s="111"/>
      <c r="E66" s="111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5" x14ac:dyDescent="0.3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5" x14ac:dyDescent="0.3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5" x14ac:dyDescent="0.35">
      <c r="A70" s="24" t="s">
        <v>499</v>
      </c>
      <c r="B70" s="35" t="s">
        <v>500</v>
      </c>
      <c r="C70" s="111" t="s">
        <v>501</v>
      </c>
      <c r="D70" s="111"/>
      <c r="E70" s="111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" x14ac:dyDescent="0.3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5" x14ac:dyDescent="0.3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" x14ac:dyDescent="0.3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5" x14ac:dyDescent="0.3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5" x14ac:dyDescent="0.3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5" x14ac:dyDescent="0.3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5" x14ac:dyDescent="0.35">
      <c r="A78" s="48"/>
      <c r="B78" s="35" t="s">
        <v>542</v>
      </c>
      <c r="C78" s="111" t="s">
        <v>543</v>
      </c>
      <c r="D78" s="111"/>
      <c r="E78" s="111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5" x14ac:dyDescent="0.35">
      <c r="A79" s="48"/>
      <c r="B79" s="35" t="s">
        <v>545</v>
      </c>
      <c r="C79" s="111" t="s">
        <v>546</v>
      </c>
      <c r="D79" s="111"/>
      <c r="E79" s="111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5" x14ac:dyDescent="0.3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" x14ac:dyDescent="0.3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46.5" x14ac:dyDescent="0.35">
      <c r="A82" s="48"/>
      <c r="B82" s="35" t="s">
        <v>558</v>
      </c>
      <c r="C82" s="111" t="s">
        <v>559</v>
      </c>
      <c r="D82" s="111"/>
      <c r="E82" s="111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3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5" x14ac:dyDescent="0.3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5" x14ac:dyDescent="0.3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5" x14ac:dyDescent="0.3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5" x14ac:dyDescent="0.3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5" x14ac:dyDescent="0.3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5" x14ac:dyDescent="0.3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5" x14ac:dyDescent="0.35">
      <c r="A93" s="42"/>
      <c r="B93" s="35" t="s">
        <v>600</v>
      </c>
      <c r="C93" s="35" t="s">
        <v>594</v>
      </c>
      <c r="D93" s="112" t="s">
        <v>601</v>
      </c>
      <c r="E93" s="112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5" x14ac:dyDescent="0.35">
      <c r="A95" s="42"/>
      <c r="B95" s="35" t="s">
        <v>605</v>
      </c>
      <c r="C95" s="35" t="s">
        <v>606</v>
      </c>
      <c r="D95" s="112" t="s">
        <v>607</v>
      </c>
      <c r="E95" s="112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5" customHeight="1" x14ac:dyDescent="0.3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5" x14ac:dyDescent="0.35">
      <c r="A97" s="42"/>
      <c r="B97" s="35" t="s">
        <v>611</v>
      </c>
      <c r="C97" s="35" t="s">
        <v>612</v>
      </c>
      <c r="D97" s="112" t="s">
        <v>613</v>
      </c>
      <c r="E97" s="112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5" x14ac:dyDescent="0.3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5">
      <c r="A99" s="113" t="s">
        <v>619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5"/>
    </row>
    <row r="100" spans="1:18" x14ac:dyDescent="0.3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" thickBot="1" x14ac:dyDescent="0.4">
      <c r="A106" s="9"/>
      <c r="B106" s="97" t="s">
        <v>210</v>
      </c>
      <c r="C106" s="97"/>
      <c r="D106" s="97"/>
      <c r="E106" s="97"/>
      <c r="F106" s="97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x14ac:dyDescent="0.35">
      <c r="A107" s="9"/>
      <c r="B107" s="14" t="s">
        <v>211</v>
      </c>
      <c r="C107" s="98" t="s">
        <v>212</v>
      </c>
      <c r="D107" s="98" t="s">
        <v>213</v>
      </c>
      <c r="E107" s="98" t="s">
        <v>214</v>
      </c>
      <c r="F107" s="98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" thickBot="1" x14ac:dyDescent="0.4">
      <c r="A108" s="9"/>
      <c r="B108" s="15" t="s">
        <v>216</v>
      </c>
      <c r="C108" s="99"/>
      <c r="D108" s="99"/>
      <c r="E108" s="99"/>
      <c r="F108" s="99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5" thickBot="1" x14ac:dyDescent="0.4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2.5" thickBot="1" x14ac:dyDescent="0.4">
      <c r="A110" s="9"/>
      <c r="B110" s="16" t="s">
        <v>218</v>
      </c>
      <c r="C110" s="94" t="s">
        <v>219</v>
      </c>
      <c r="D110" s="95"/>
      <c r="E110" s="95"/>
      <c r="F110" s="96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8.5" thickBot="1" x14ac:dyDescent="0.4">
      <c r="A111" s="9"/>
      <c r="B111" s="16" t="s">
        <v>220</v>
      </c>
      <c r="C111" s="94" t="s">
        <v>221</v>
      </c>
      <c r="D111" s="95"/>
      <c r="E111" s="95"/>
      <c r="F111" s="96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99"/>
  <sheetViews>
    <sheetView view="pageBreakPreview" zoomScale="70" zoomScaleNormal="100" zoomScaleSheetLayoutView="70" workbookViewId="0">
      <pane ySplit="6" topLeftCell="A7" activePane="bottomLeft" state="frozen"/>
      <selection activeCell="L8" sqref="L8"/>
      <selection pane="bottomLeft" activeCell="S10" sqref="S10"/>
    </sheetView>
  </sheetViews>
  <sheetFormatPr defaultColWidth="9.08984375" defaultRowHeight="15.5" x14ac:dyDescent="0.35"/>
  <cols>
    <col min="1" max="1" width="5.54296875" style="21" customWidth="1"/>
    <col min="2" max="4" width="25.6328125" style="21" customWidth="1"/>
    <col min="5" max="9" width="13.6328125" style="52" customWidth="1"/>
    <col min="10" max="10" width="13.6328125" style="21" customWidth="1"/>
    <col min="11" max="16384" width="9.08984375" style="21"/>
  </cols>
  <sheetData>
    <row r="1" spans="1:10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3" customFormat="1" x14ac:dyDescent="0.35">
      <c r="A2" s="116" t="s">
        <v>654</v>
      </c>
      <c r="B2" s="116"/>
      <c r="C2" s="91"/>
      <c r="D2" s="91"/>
      <c r="E2" s="92"/>
      <c r="F2" s="92"/>
      <c r="G2" s="117"/>
      <c r="H2" s="117"/>
      <c r="I2" s="93"/>
      <c r="J2" s="93"/>
    </row>
    <row r="3" spans="1:10" x14ac:dyDescent="0.35">
      <c r="A3" s="120" t="s">
        <v>655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35">
      <c r="A4" s="106" t="s">
        <v>1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0" ht="30.5" customHeight="1" x14ac:dyDescent="0.35">
      <c r="A5" s="105" t="s">
        <v>2</v>
      </c>
      <c r="B5" s="105" t="s">
        <v>4</v>
      </c>
      <c r="C5" s="105" t="s">
        <v>5</v>
      </c>
      <c r="D5" s="105"/>
      <c r="E5" s="10" t="s">
        <v>653</v>
      </c>
      <c r="F5" s="121" t="s">
        <v>652</v>
      </c>
      <c r="G5" s="121"/>
      <c r="H5" s="121"/>
      <c r="I5" s="121"/>
      <c r="J5" s="105" t="s">
        <v>627</v>
      </c>
    </row>
    <row r="6" spans="1:10" x14ac:dyDescent="0.35">
      <c r="A6" s="105"/>
      <c r="B6" s="105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5"/>
    </row>
    <row r="7" spans="1:10" ht="46.75" customHeight="1" x14ac:dyDescent="0.35">
      <c r="A7" s="1">
        <v>1</v>
      </c>
      <c r="B7" s="61" t="s">
        <v>657</v>
      </c>
      <c r="C7" s="124" t="s">
        <v>658</v>
      </c>
      <c r="D7" s="124"/>
      <c r="E7" s="3">
        <v>1200000</v>
      </c>
      <c r="F7" s="3">
        <v>1200000</v>
      </c>
      <c r="G7" s="3">
        <f t="shared" ref="G7:G50" si="0">F7*0.6</f>
        <v>720000</v>
      </c>
      <c r="H7" s="3"/>
      <c r="I7" s="3"/>
      <c r="J7" s="7">
        <f>F7/E7</f>
        <v>1</v>
      </c>
    </row>
    <row r="8" spans="1:10" ht="46.5" x14ac:dyDescent="0.35">
      <c r="A8" s="1">
        <v>2</v>
      </c>
      <c r="B8" s="61" t="s">
        <v>659</v>
      </c>
      <c r="C8" s="124" t="s">
        <v>660</v>
      </c>
      <c r="D8" s="124"/>
      <c r="E8" s="3">
        <v>10200000</v>
      </c>
      <c r="F8" s="3">
        <v>10200000</v>
      </c>
      <c r="G8" s="3">
        <f t="shared" si="0"/>
        <v>6120000</v>
      </c>
      <c r="H8" s="3">
        <f>F8*0.4</f>
        <v>4080000</v>
      </c>
      <c r="I8" s="3">
        <f>F8*0.2</f>
        <v>2040000</v>
      </c>
      <c r="J8" s="7">
        <f t="shared" ref="J8:J51" si="1">F8/E8</f>
        <v>1</v>
      </c>
    </row>
    <row r="9" spans="1:10" ht="31" x14ac:dyDescent="0.35">
      <c r="A9" s="1">
        <v>3</v>
      </c>
      <c r="B9" s="61" t="s">
        <v>661</v>
      </c>
      <c r="C9" s="1" t="s">
        <v>662</v>
      </c>
      <c r="D9" s="1" t="s">
        <v>663</v>
      </c>
      <c r="E9" s="3">
        <v>9600000</v>
      </c>
      <c r="F9" s="3">
        <v>9600000</v>
      </c>
      <c r="G9" s="3">
        <f t="shared" si="0"/>
        <v>5760000</v>
      </c>
      <c r="H9" s="3">
        <f>F9*0.4</f>
        <v>3840000</v>
      </c>
      <c r="I9" s="3">
        <f>F9*0.2</f>
        <v>1920000</v>
      </c>
      <c r="J9" s="7">
        <f t="shared" si="1"/>
        <v>1</v>
      </c>
    </row>
    <row r="10" spans="1:10" ht="62" x14ac:dyDescent="0.35">
      <c r="A10" s="1">
        <v>4</v>
      </c>
      <c r="B10" s="61" t="s">
        <v>661</v>
      </c>
      <c r="C10" s="1" t="s">
        <v>664</v>
      </c>
      <c r="D10" s="1" t="s">
        <v>665</v>
      </c>
      <c r="E10" s="3">
        <v>6600000</v>
      </c>
      <c r="F10" s="3">
        <v>6600000</v>
      </c>
      <c r="G10" s="3">
        <f t="shared" si="0"/>
        <v>3960000</v>
      </c>
      <c r="H10" s="3">
        <f>F10*0.4</f>
        <v>2640000</v>
      </c>
      <c r="I10" s="3">
        <f>F10*0.2</f>
        <v>1320000</v>
      </c>
      <c r="J10" s="7">
        <f t="shared" si="1"/>
        <v>1</v>
      </c>
    </row>
    <row r="11" spans="1:10" ht="46.5" x14ac:dyDescent="0.35">
      <c r="A11" s="1">
        <v>5</v>
      </c>
      <c r="B11" s="61" t="s">
        <v>666</v>
      </c>
      <c r="C11" s="1" t="s">
        <v>667</v>
      </c>
      <c r="D11" s="1" t="s">
        <v>668</v>
      </c>
      <c r="E11" s="3">
        <v>4800000</v>
      </c>
      <c r="F11" s="3">
        <v>4800000</v>
      </c>
      <c r="G11" s="3">
        <f t="shared" si="0"/>
        <v>2880000</v>
      </c>
      <c r="H11" s="3">
        <f>F11*0.4</f>
        <v>1920000</v>
      </c>
      <c r="I11" s="3">
        <f>F11*0.2</f>
        <v>960000</v>
      </c>
      <c r="J11" s="7">
        <f t="shared" si="1"/>
        <v>1</v>
      </c>
    </row>
    <row r="12" spans="1:10" ht="62" x14ac:dyDescent="0.35">
      <c r="A12" s="1">
        <v>6</v>
      </c>
      <c r="B12" s="84" t="s">
        <v>669</v>
      </c>
      <c r="C12" s="62" t="s">
        <v>670</v>
      </c>
      <c r="D12" s="62" t="s">
        <v>751</v>
      </c>
      <c r="E12" s="3">
        <v>2400000</v>
      </c>
      <c r="F12" s="3">
        <v>2400000</v>
      </c>
      <c r="G12" s="3">
        <f t="shared" si="0"/>
        <v>1440000</v>
      </c>
      <c r="H12" s="3">
        <f>F12*0.4</f>
        <v>960000</v>
      </c>
      <c r="I12" s="3"/>
      <c r="J12" s="7">
        <f t="shared" si="1"/>
        <v>1</v>
      </c>
    </row>
    <row r="13" spans="1:10" ht="62" x14ac:dyDescent="0.35">
      <c r="A13" s="1">
        <v>7</v>
      </c>
      <c r="B13" s="84" t="s">
        <v>671</v>
      </c>
      <c r="C13" s="62" t="s">
        <v>752</v>
      </c>
      <c r="D13" s="62" t="s">
        <v>753</v>
      </c>
      <c r="E13" s="3">
        <v>1140000</v>
      </c>
      <c r="F13" s="3">
        <v>1140000</v>
      </c>
      <c r="G13" s="3">
        <f t="shared" si="0"/>
        <v>684000</v>
      </c>
      <c r="H13" s="3"/>
      <c r="I13" s="3"/>
      <c r="J13" s="7">
        <f t="shared" si="1"/>
        <v>1</v>
      </c>
    </row>
    <row r="14" spans="1:10" ht="46.5" x14ac:dyDescent="0.35">
      <c r="A14" s="1">
        <v>8</v>
      </c>
      <c r="B14" s="61" t="s">
        <v>672</v>
      </c>
      <c r="C14" s="1" t="s">
        <v>673</v>
      </c>
      <c r="D14" s="1" t="s">
        <v>674</v>
      </c>
      <c r="E14" s="3">
        <v>10200000</v>
      </c>
      <c r="F14" s="3">
        <v>10200000</v>
      </c>
      <c r="G14" s="3">
        <f t="shared" si="0"/>
        <v>6120000</v>
      </c>
      <c r="H14" s="3">
        <f t="shared" ref="H14:H47" si="2">F14*0.4</f>
        <v>4080000</v>
      </c>
      <c r="I14" s="3">
        <f t="shared" ref="I14:I47" si="3">F14*0.2</f>
        <v>2040000</v>
      </c>
      <c r="J14" s="7">
        <f t="shared" si="1"/>
        <v>1</v>
      </c>
    </row>
    <row r="15" spans="1:10" ht="31" x14ac:dyDescent="0.35">
      <c r="A15" s="1">
        <v>9</v>
      </c>
      <c r="B15" s="61" t="s">
        <v>672</v>
      </c>
      <c r="C15" s="1" t="s">
        <v>674</v>
      </c>
      <c r="D15" s="1" t="s">
        <v>675</v>
      </c>
      <c r="E15" s="3">
        <v>9600000</v>
      </c>
      <c r="F15" s="3">
        <v>9600000</v>
      </c>
      <c r="G15" s="3">
        <f t="shared" si="0"/>
        <v>5760000</v>
      </c>
      <c r="H15" s="3">
        <f t="shared" si="2"/>
        <v>3840000</v>
      </c>
      <c r="I15" s="3">
        <f t="shared" si="3"/>
        <v>1920000</v>
      </c>
      <c r="J15" s="7">
        <f t="shared" si="1"/>
        <v>1</v>
      </c>
    </row>
    <row r="16" spans="1:10" ht="31" x14ac:dyDescent="0.35">
      <c r="A16" s="1">
        <v>10</v>
      </c>
      <c r="B16" s="61" t="s">
        <v>676</v>
      </c>
      <c r="C16" s="1" t="s">
        <v>677</v>
      </c>
      <c r="D16" s="1" t="s">
        <v>678</v>
      </c>
      <c r="E16" s="3">
        <v>4800000</v>
      </c>
      <c r="F16" s="3">
        <v>4800000</v>
      </c>
      <c r="G16" s="3">
        <f t="shared" si="0"/>
        <v>2880000</v>
      </c>
      <c r="H16" s="3">
        <f t="shared" si="2"/>
        <v>1920000</v>
      </c>
      <c r="I16" s="3">
        <f t="shared" si="3"/>
        <v>960000</v>
      </c>
      <c r="J16" s="7">
        <f t="shared" si="1"/>
        <v>1</v>
      </c>
    </row>
    <row r="17" spans="1:10" ht="31" x14ac:dyDescent="0.35">
      <c r="A17" s="1">
        <v>11</v>
      </c>
      <c r="B17" s="61" t="s">
        <v>676</v>
      </c>
      <c r="C17" s="1" t="s">
        <v>679</v>
      </c>
      <c r="D17" s="1" t="s">
        <v>680</v>
      </c>
      <c r="E17" s="3">
        <v>3600000</v>
      </c>
      <c r="F17" s="3">
        <v>3600000</v>
      </c>
      <c r="G17" s="3">
        <f t="shared" si="0"/>
        <v>2160000</v>
      </c>
      <c r="H17" s="3">
        <f t="shared" si="2"/>
        <v>1440000</v>
      </c>
      <c r="I17" s="3">
        <f t="shared" si="3"/>
        <v>720000</v>
      </c>
      <c r="J17" s="7">
        <f t="shared" si="1"/>
        <v>1</v>
      </c>
    </row>
    <row r="18" spans="1:10" ht="31" x14ac:dyDescent="0.35">
      <c r="A18" s="1">
        <v>12</v>
      </c>
      <c r="B18" s="61" t="s">
        <v>681</v>
      </c>
      <c r="C18" s="1" t="s">
        <v>682</v>
      </c>
      <c r="D18" s="1" t="s">
        <v>683</v>
      </c>
      <c r="E18" s="3">
        <v>4800000</v>
      </c>
      <c r="F18" s="3">
        <v>4800000</v>
      </c>
      <c r="G18" s="3">
        <f t="shared" si="0"/>
        <v>2880000</v>
      </c>
      <c r="H18" s="3">
        <f t="shared" si="2"/>
        <v>1920000</v>
      </c>
      <c r="I18" s="3">
        <f t="shared" si="3"/>
        <v>960000</v>
      </c>
      <c r="J18" s="7">
        <f t="shared" si="1"/>
        <v>1</v>
      </c>
    </row>
    <row r="19" spans="1:10" ht="31" x14ac:dyDescent="0.35">
      <c r="A19" s="1">
        <v>13</v>
      </c>
      <c r="B19" s="61" t="s">
        <v>684</v>
      </c>
      <c r="C19" s="80" t="s">
        <v>685</v>
      </c>
      <c r="D19" s="1" t="s">
        <v>686</v>
      </c>
      <c r="E19" s="3">
        <v>12600000</v>
      </c>
      <c r="F19" s="3">
        <v>12600000</v>
      </c>
      <c r="G19" s="3">
        <f t="shared" si="0"/>
        <v>7560000</v>
      </c>
      <c r="H19" s="3">
        <f t="shared" si="2"/>
        <v>5040000</v>
      </c>
      <c r="I19" s="3">
        <f t="shared" si="3"/>
        <v>2520000</v>
      </c>
      <c r="J19" s="7">
        <f t="shared" si="1"/>
        <v>1</v>
      </c>
    </row>
    <row r="20" spans="1:10" ht="31" x14ac:dyDescent="0.35">
      <c r="A20" s="1">
        <v>14</v>
      </c>
      <c r="B20" s="61" t="s">
        <v>684</v>
      </c>
      <c r="C20" s="1" t="s">
        <v>687</v>
      </c>
      <c r="D20" s="80" t="s">
        <v>688</v>
      </c>
      <c r="E20" s="3">
        <v>9600000</v>
      </c>
      <c r="F20" s="3">
        <v>9600000</v>
      </c>
      <c r="G20" s="3">
        <f t="shared" si="0"/>
        <v>5760000</v>
      </c>
      <c r="H20" s="3">
        <f t="shared" si="2"/>
        <v>3840000</v>
      </c>
      <c r="I20" s="3">
        <f t="shared" si="3"/>
        <v>1920000</v>
      </c>
      <c r="J20" s="7">
        <f t="shared" si="1"/>
        <v>1</v>
      </c>
    </row>
    <row r="21" spans="1:10" ht="31" x14ac:dyDescent="0.35">
      <c r="A21" s="1">
        <v>15</v>
      </c>
      <c r="B21" s="61" t="s">
        <v>684</v>
      </c>
      <c r="C21" s="1" t="s">
        <v>689</v>
      </c>
      <c r="D21" s="1" t="s">
        <v>690</v>
      </c>
      <c r="E21" s="3">
        <v>9600000</v>
      </c>
      <c r="F21" s="3">
        <v>9600000</v>
      </c>
      <c r="G21" s="3">
        <f t="shared" si="0"/>
        <v>5760000</v>
      </c>
      <c r="H21" s="3">
        <f t="shared" si="2"/>
        <v>3840000</v>
      </c>
      <c r="I21" s="3">
        <f t="shared" si="3"/>
        <v>1920000</v>
      </c>
      <c r="J21" s="7">
        <f t="shared" si="1"/>
        <v>1</v>
      </c>
    </row>
    <row r="22" spans="1:10" ht="31" x14ac:dyDescent="0.35">
      <c r="A22" s="1">
        <v>16</v>
      </c>
      <c r="B22" s="61" t="s">
        <v>684</v>
      </c>
      <c r="C22" s="1" t="s">
        <v>690</v>
      </c>
      <c r="D22" s="1" t="s">
        <v>691</v>
      </c>
      <c r="E22" s="3">
        <v>6600000</v>
      </c>
      <c r="F22" s="3">
        <v>6600000</v>
      </c>
      <c r="G22" s="3">
        <f t="shared" si="0"/>
        <v>3960000</v>
      </c>
      <c r="H22" s="3">
        <f t="shared" si="2"/>
        <v>2640000</v>
      </c>
      <c r="I22" s="3">
        <f t="shared" si="3"/>
        <v>1320000</v>
      </c>
      <c r="J22" s="7">
        <f t="shared" si="1"/>
        <v>1</v>
      </c>
    </row>
    <row r="23" spans="1:10" ht="46.5" x14ac:dyDescent="0.35">
      <c r="A23" s="1">
        <v>17</v>
      </c>
      <c r="B23" s="61" t="s">
        <v>684</v>
      </c>
      <c r="C23" s="1" t="s">
        <v>692</v>
      </c>
      <c r="D23" s="1" t="s">
        <v>687</v>
      </c>
      <c r="E23" s="3">
        <v>6600000</v>
      </c>
      <c r="F23" s="3">
        <v>6600000</v>
      </c>
      <c r="G23" s="3">
        <f t="shared" si="0"/>
        <v>3960000</v>
      </c>
      <c r="H23" s="3">
        <f t="shared" si="2"/>
        <v>2640000</v>
      </c>
      <c r="I23" s="3">
        <f t="shared" si="3"/>
        <v>1320000</v>
      </c>
      <c r="J23" s="7">
        <f t="shared" si="1"/>
        <v>1</v>
      </c>
    </row>
    <row r="24" spans="1:10" ht="31" x14ac:dyDescent="0.35">
      <c r="A24" s="1">
        <v>18</v>
      </c>
      <c r="B24" s="61" t="s">
        <v>684</v>
      </c>
      <c r="C24" s="1" t="s">
        <v>693</v>
      </c>
      <c r="D24" s="1" t="s">
        <v>694</v>
      </c>
      <c r="E24" s="3">
        <v>3600000</v>
      </c>
      <c r="F24" s="3">
        <v>3600000</v>
      </c>
      <c r="G24" s="3">
        <f t="shared" si="0"/>
        <v>2160000</v>
      </c>
      <c r="H24" s="3">
        <f t="shared" si="2"/>
        <v>1440000</v>
      </c>
      <c r="I24" s="3">
        <f t="shared" si="3"/>
        <v>720000</v>
      </c>
      <c r="J24" s="7">
        <f t="shared" si="1"/>
        <v>1</v>
      </c>
    </row>
    <row r="25" spans="1:10" ht="46.5" x14ac:dyDescent="0.35">
      <c r="A25" s="1">
        <v>19</v>
      </c>
      <c r="B25" s="84" t="s">
        <v>695</v>
      </c>
      <c r="C25" s="62" t="s">
        <v>754</v>
      </c>
      <c r="D25" s="62" t="s">
        <v>696</v>
      </c>
      <c r="E25" s="3">
        <v>3500000</v>
      </c>
      <c r="F25" s="3">
        <v>3500000</v>
      </c>
      <c r="G25" s="3">
        <f t="shared" si="0"/>
        <v>2100000</v>
      </c>
      <c r="H25" s="3">
        <f t="shared" si="2"/>
        <v>1400000</v>
      </c>
      <c r="I25" s="3">
        <f t="shared" si="3"/>
        <v>700000</v>
      </c>
      <c r="J25" s="7">
        <f t="shared" si="1"/>
        <v>1</v>
      </c>
    </row>
    <row r="26" spans="1:10" ht="31" x14ac:dyDescent="0.35">
      <c r="A26" s="1">
        <v>20</v>
      </c>
      <c r="B26" s="61" t="s">
        <v>697</v>
      </c>
      <c r="C26" s="1" t="s">
        <v>698</v>
      </c>
      <c r="D26" s="1" t="s">
        <v>755</v>
      </c>
      <c r="E26" s="3">
        <v>3000000</v>
      </c>
      <c r="F26" s="3">
        <v>3000000</v>
      </c>
      <c r="G26" s="3">
        <f t="shared" si="0"/>
        <v>1800000</v>
      </c>
      <c r="H26" s="3">
        <f t="shared" si="2"/>
        <v>1200000</v>
      </c>
      <c r="I26" s="3">
        <f t="shared" si="3"/>
        <v>600000</v>
      </c>
      <c r="J26" s="7">
        <f t="shared" si="1"/>
        <v>1</v>
      </c>
    </row>
    <row r="27" spans="1:10" ht="46.5" x14ac:dyDescent="0.35">
      <c r="A27" s="1">
        <v>21</v>
      </c>
      <c r="B27" s="61" t="s">
        <v>699</v>
      </c>
      <c r="C27" s="1" t="s">
        <v>700</v>
      </c>
      <c r="D27" s="1" t="s">
        <v>701</v>
      </c>
      <c r="E27" s="3">
        <v>6600000</v>
      </c>
      <c r="F27" s="3">
        <v>6600000</v>
      </c>
      <c r="G27" s="3">
        <f t="shared" si="0"/>
        <v>3960000</v>
      </c>
      <c r="H27" s="3">
        <f t="shared" si="2"/>
        <v>2640000</v>
      </c>
      <c r="I27" s="3">
        <f t="shared" si="3"/>
        <v>1320000</v>
      </c>
      <c r="J27" s="7">
        <f t="shared" si="1"/>
        <v>1</v>
      </c>
    </row>
    <row r="28" spans="1:10" ht="46.5" x14ac:dyDescent="0.35">
      <c r="A28" s="1">
        <v>22</v>
      </c>
      <c r="B28" s="61" t="s">
        <v>699</v>
      </c>
      <c r="C28" s="1" t="s">
        <v>702</v>
      </c>
      <c r="D28" s="1" t="s">
        <v>703</v>
      </c>
      <c r="E28" s="3">
        <v>4800000</v>
      </c>
      <c r="F28" s="3">
        <v>4800000</v>
      </c>
      <c r="G28" s="3">
        <f t="shared" si="0"/>
        <v>2880000</v>
      </c>
      <c r="H28" s="3">
        <f t="shared" si="2"/>
        <v>1920000</v>
      </c>
      <c r="I28" s="3">
        <f t="shared" si="3"/>
        <v>960000</v>
      </c>
      <c r="J28" s="7">
        <f t="shared" si="1"/>
        <v>1</v>
      </c>
    </row>
    <row r="29" spans="1:10" ht="46.5" x14ac:dyDescent="0.35">
      <c r="A29" s="1">
        <v>23</v>
      </c>
      <c r="B29" s="84" t="s">
        <v>704</v>
      </c>
      <c r="C29" s="62" t="s">
        <v>701</v>
      </c>
      <c r="D29" s="62" t="s">
        <v>756</v>
      </c>
      <c r="E29" s="3">
        <v>2400000</v>
      </c>
      <c r="F29" s="3">
        <v>2400000</v>
      </c>
      <c r="G29" s="3">
        <f t="shared" si="0"/>
        <v>1440000</v>
      </c>
      <c r="H29" s="3">
        <f t="shared" si="2"/>
        <v>960000</v>
      </c>
      <c r="I29" s="3">
        <f t="shared" si="3"/>
        <v>480000</v>
      </c>
      <c r="J29" s="7">
        <f t="shared" si="1"/>
        <v>1</v>
      </c>
    </row>
    <row r="30" spans="1:10" ht="31" x14ac:dyDescent="0.35">
      <c r="A30" s="1">
        <v>24</v>
      </c>
      <c r="B30" s="61" t="s">
        <v>705</v>
      </c>
      <c r="C30" s="82" t="s">
        <v>757</v>
      </c>
      <c r="D30" s="82" t="s">
        <v>706</v>
      </c>
      <c r="E30" s="3">
        <v>2000000</v>
      </c>
      <c r="F30" s="3">
        <v>2000000</v>
      </c>
      <c r="G30" s="3">
        <f t="shared" si="0"/>
        <v>1200000</v>
      </c>
      <c r="H30" s="3">
        <f t="shared" si="2"/>
        <v>800000</v>
      </c>
      <c r="I30" s="3">
        <f t="shared" si="3"/>
        <v>400000</v>
      </c>
      <c r="J30" s="7">
        <f t="shared" si="1"/>
        <v>1</v>
      </c>
    </row>
    <row r="31" spans="1:10" ht="62" x14ac:dyDescent="0.35">
      <c r="A31" s="1">
        <v>25</v>
      </c>
      <c r="B31" s="61" t="s">
        <v>707</v>
      </c>
      <c r="C31" s="82" t="s">
        <v>708</v>
      </c>
      <c r="D31" s="82" t="s">
        <v>758</v>
      </c>
      <c r="E31" s="3">
        <v>950000</v>
      </c>
      <c r="F31" s="3">
        <v>950000</v>
      </c>
      <c r="G31" s="3">
        <f t="shared" si="0"/>
        <v>570000</v>
      </c>
      <c r="H31" s="3">
        <f t="shared" si="2"/>
        <v>380000</v>
      </c>
      <c r="I31" s="3">
        <f t="shared" si="3"/>
        <v>190000</v>
      </c>
      <c r="J31" s="7">
        <f t="shared" si="1"/>
        <v>1</v>
      </c>
    </row>
    <row r="32" spans="1:10" ht="62" x14ac:dyDescent="0.35">
      <c r="A32" s="1">
        <v>26</v>
      </c>
      <c r="B32" s="61" t="s">
        <v>709</v>
      </c>
      <c r="C32" s="1" t="s">
        <v>710</v>
      </c>
      <c r="D32" s="1" t="s">
        <v>711</v>
      </c>
      <c r="E32" s="3">
        <v>3600000</v>
      </c>
      <c r="F32" s="3">
        <v>3600000</v>
      </c>
      <c r="G32" s="3">
        <f t="shared" si="0"/>
        <v>2160000</v>
      </c>
      <c r="H32" s="3">
        <f t="shared" si="2"/>
        <v>1440000</v>
      </c>
      <c r="I32" s="3">
        <f t="shared" si="3"/>
        <v>720000</v>
      </c>
      <c r="J32" s="7">
        <f t="shared" si="1"/>
        <v>1</v>
      </c>
    </row>
    <row r="33" spans="1:10" ht="62" x14ac:dyDescent="0.35">
      <c r="A33" s="1">
        <v>27</v>
      </c>
      <c r="B33" s="61" t="s">
        <v>712</v>
      </c>
      <c r="C33" s="1" t="s">
        <v>713</v>
      </c>
      <c r="D33" s="1" t="s">
        <v>714</v>
      </c>
      <c r="E33" s="3">
        <v>3600000</v>
      </c>
      <c r="F33" s="3">
        <v>3600000</v>
      </c>
      <c r="G33" s="3">
        <f t="shared" si="0"/>
        <v>2160000</v>
      </c>
      <c r="H33" s="3">
        <f t="shared" si="2"/>
        <v>1440000</v>
      </c>
      <c r="I33" s="3">
        <f t="shared" si="3"/>
        <v>720000</v>
      </c>
      <c r="J33" s="7">
        <f t="shared" si="1"/>
        <v>1</v>
      </c>
    </row>
    <row r="34" spans="1:10" ht="46.5" x14ac:dyDescent="0.35">
      <c r="A34" s="1">
        <v>28</v>
      </c>
      <c r="B34" s="84" t="s">
        <v>712</v>
      </c>
      <c r="C34" s="62" t="s">
        <v>715</v>
      </c>
      <c r="D34" s="62" t="s">
        <v>716</v>
      </c>
      <c r="E34" s="3">
        <v>3600000</v>
      </c>
      <c r="F34" s="3">
        <v>3600000</v>
      </c>
      <c r="G34" s="3">
        <f t="shared" si="0"/>
        <v>2160000</v>
      </c>
      <c r="H34" s="3">
        <f t="shared" si="2"/>
        <v>1440000</v>
      </c>
      <c r="I34" s="3">
        <f t="shared" si="3"/>
        <v>720000</v>
      </c>
      <c r="J34" s="7">
        <f t="shared" si="1"/>
        <v>1</v>
      </c>
    </row>
    <row r="35" spans="1:10" ht="31" x14ac:dyDescent="0.35">
      <c r="A35" s="1">
        <v>29</v>
      </c>
      <c r="B35" s="84" t="s">
        <v>717</v>
      </c>
      <c r="C35" s="62" t="s">
        <v>718</v>
      </c>
      <c r="D35" s="62" t="s">
        <v>719</v>
      </c>
      <c r="E35" s="3">
        <v>8400000</v>
      </c>
      <c r="F35" s="3">
        <v>8400000</v>
      </c>
      <c r="G35" s="3">
        <f t="shared" si="0"/>
        <v>5040000</v>
      </c>
      <c r="H35" s="3">
        <f t="shared" si="2"/>
        <v>3360000</v>
      </c>
      <c r="I35" s="3">
        <f t="shared" si="3"/>
        <v>1680000</v>
      </c>
      <c r="J35" s="7">
        <f t="shared" si="1"/>
        <v>1</v>
      </c>
    </row>
    <row r="36" spans="1:10" ht="46.5" x14ac:dyDescent="0.35">
      <c r="A36" s="1">
        <v>30</v>
      </c>
      <c r="B36" s="61" t="s">
        <v>717</v>
      </c>
      <c r="C36" s="1" t="s">
        <v>720</v>
      </c>
      <c r="D36" s="1" t="s">
        <v>721</v>
      </c>
      <c r="E36" s="3">
        <v>3600000</v>
      </c>
      <c r="F36" s="3">
        <v>3600000</v>
      </c>
      <c r="G36" s="3">
        <f t="shared" si="0"/>
        <v>2160000</v>
      </c>
      <c r="H36" s="3">
        <f t="shared" si="2"/>
        <v>1440000</v>
      </c>
      <c r="I36" s="3">
        <f t="shared" si="3"/>
        <v>720000</v>
      </c>
      <c r="J36" s="7">
        <f t="shared" si="1"/>
        <v>1</v>
      </c>
    </row>
    <row r="37" spans="1:10" ht="31" x14ac:dyDescent="0.35">
      <c r="A37" s="1">
        <v>31</v>
      </c>
      <c r="B37" s="61" t="s">
        <v>722</v>
      </c>
      <c r="C37" s="1" t="s">
        <v>723</v>
      </c>
      <c r="D37" s="1" t="s">
        <v>724</v>
      </c>
      <c r="E37" s="3">
        <v>4800000</v>
      </c>
      <c r="F37" s="3">
        <v>4800000</v>
      </c>
      <c r="G37" s="3">
        <f t="shared" si="0"/>
        <v>2880000</v>
      </c>
      <c r="H37" s="3">
        <f t="shared" si="2"/>
        <v>1920000</v>
      </c>
      <c r="I37" s="3">
        <f t="shared" si="3"/>
        <v>960000</v>
      </c>
      <c r="J37" s="7">
        <f t="shared" si="1"/>
        <v>1</v>
      </c>
    </row>
    <row r="38" spans="1:10" ht="62" x14ac:dyDescent="0.35">
      <c r="A38" s="1">
        <v>32</v>
      </c>
      <c r="B38" s="61" t="s">
        <v>722</v>
      </c>
      <c r="C38" s="1" t="s">
        <v>724</v>
      </c>
      <c r="D38" s="1" t="s">
        <v>725</v>
      </c>
      <c r="E38" s="3">
        <v>3600000</v>
      </c>
      <c r="F38" s="3">
        <v>3600000</v>
      </c>
      <c r="G38" s="3">
        <f t="shared" si="0"/>
        <v>2160000</v>
      </c>
      <c r="H38" s="3">
        <f t="shared" si="2"/>
        <v>1440000</v>
      </c>
      <c r="I38" s="3">
        <f t="shared" si="3"/>
        <v>720000</v>
      </c>
      <c r="J38" s="7">
        <f t="shared" si="1"/>
        <v>1</v>
      </c>
    </row>
    <row r="39" spans="1:10" ht="68.400000000000006" customHeight="1" x14ac:dyDescent="0.35">
      <c r="A39" s="1">
        <v>33</v>
      </c>
      <c r="B39" s="84" t="s">
        <v>722</v>
      </c>
      <c r="C39" s="62" t="s">
        <v>726</v>
      </c>
      <c r="D39" s="62" t="s">
        <v>763</v>
      </c>
      <c r="E39" s="3">
        <v>3600000</v>
      </c>
      <c r="F39" s="3">
        <v>3600000</v>
      </c>
      <c r="G39" s="3">
        <f t="shared" si="0"/>
        <v>2160000</v>
      </c>
      <c r="H39" s="3">
        <f t="shared" si="2"/>
        <v>1440000</v>
      </c>
      <c r="I39" s="3">
        <f t="shared" si="3"/>
        <v>720000</v>
      </c>
      <c r="J39" s="7">
        <f t="shared" si="1"/>
        <v>1</v>
      </c>
    </row>
    <row r="40" spans="1:10" ht="62" x14ac:dyDescent="0.35">
      <c r="A40" s="1">
        <v>34</v>
      </c>
      <c r="B40" s="61" t="s">
        <v>722</v>
      </c>
      <c r="C40" s="82" t="s">
        <v>762</v>
      </c>
      <c r="D40" s="82" t="s">
        <v>727</v>
      </c>
      <c r="E40" s="3">
        <v>3000000</v>
      </c>
      <c r="F40" s="3">
        <v>3000000</v>
      </c>
      <c r="G40" s="3">
        <f t="shared" si="0"/>
        <v>1800000</v>
      </c>
      <c r="H40" s="3">
        <f t="shared" si="2"/>
        <v>1200000</v>
      </c>
      <c r="I40" s="3">
        <f t="shared" si="3"/>
        <v>600000</v>
      </c>
      <c r="J40" s="7">
        <f t="shared" si="1"/>
        <v>1</v>
      </c>
    </row>
    <row r="41" spans="1:10" ht="31" x14ac:dyDescent="0.35">
      <c r="A41" s="1">
        <v>35</v>
      </c>
      <c r="B41" s="61" t="s">
        <v>728</v>
      </c>
      <c r="C41" s="1" t="s">
        <v>729</v>
      </c>
      <c r="D41" s="1" t="s">
        <v>730</v>
      </c>
      <c r="E41" s="3">
        <v>4800000</v>
      </c>
      <c r="F41" s="3">
        <v>4800000</v>
      </c>
      <c r="G41" s="3">
        <f t="shared" si="0"/>
        <v>2880000</v>
      </c>
      <c r="H41" s="3">
        <f t="shared" si="2"/>
        <v>1920000</v>
      </c>
      <c r="I41" s="3">
        <f t="shared" si="3"/>
        <v>960000</v>
      </c>
      <c r="J41" s="7">
        <f t="shared" si="1"/>
        <v>1</v>
      </c>
    </row>
    <row r="42" spans="1:10" ht="31" x14ac:dyDescent="0.35">
      <c r="A42" s="1">
        <v>36</v>
      </c>
      <c r="B42" s="81" t="s">
        <v>761</v>
      </c>
      <c r="C42" s="87"/>
      <c r="D42" s="87"/>
      <c r="E42" s="3">
        <v>600000</v>
      </c>
      <c r="F42" s="3">
        <v>600000</v>
      </c>
      <c r="G42" s="3">
        <f t="shared" si="0"/>
        <v>360000</v>
      </c>
      <c r="H42" s="3">
        <f t="shared" si="2"/>
        <v>240000</v>
      </c>
      <c r="I42" s="3">
        <f t="shared" si="3"/>
        <v>120000</v>
      </c>
      <c r="J42" s="7">
        <f t="shared" si="1"/>
        <v>1</v>
      </c>
    </row>
    <row r="43" spans="1:10" ht="46.5" x14ac:dyDescent="0.35">
      <c r="A43" s="1">
        <v>37</v>
      </c>
      <c r="B43" s="84" t="s">
        <v>760</v>
      </c>
      <c r="C43" s="62" t="s">
        <v>731</v>
      </c>
      <c r="D43" s="62" t="s">
        <v>732</v>
      </c>
      <c r="E43" s="3">
        <v>3600000</v>
      </c>
      <c r="F43" s="3">
        <v>3600000</v>
      </c>
      <c r="G43" s="3">
        <f t="shared" si="0"/>
        <v>2160000</v>
      </c>
      <c r="H43" s="3">
        <f t="shared" si="2"/>
        <v>1440000</v>
      </c>
      <c r="I43" s="3">
        <f t="shared" si="3"/>
        <v>720000</v>
      </c>
      <c r="J43" s="7">
        <f t="shared" si="1"/>
        <v>1</v>
      </c>
    </row>
    <row r="44" spans="1:10" ht="62" x14ac:dyDescent="0.35">
      <c r="A44" s="1">
        <v>38</v>
      </c>
      <c r="B44" s="81" t="s">
        <v>733</v>
      </c>
      <c r="C44" s="62" t="s">
        <v>759</v>
      </c>
      <c r="D44" s="62" t="s">
        <v>734</v>
      </c>
      <c r="E44" s="3">
        <v>3600000</v>
      </c>
      <c r="F44" s="3">
        <v>3600000</v>
      </c>
      <c r="G44" s="3">
        <f t="shared" si="0"/>
        <v>2160000</v>
      </c>
      <c r="H44" s="3">
        <f t="shared" si="2"/>
        <v>1440000</v>
      </c>
      <c r="I44" s="3">
        <f t="shared" si="3"/>
        <v>720000</v>
      </c>
      <c r="J44" s="7">
        <f t="shared" si="1"/>
        <v>1</v>
      </c>
    </row>
    <row r="45" spans="1:10" ht="46.5" x14ac:dyDescent="0.35">
      <c r="A45" s="1">
        <v>39</v>
      </c>
      <c r="B45" s="81" t="s">
        <v>735</v>
      </c>
      <c r="C45" s="1" t="s">
        <v>736</v>
      </c>
      <c r="D45" s="1" t="s">
        <v>737</v>
      </c>
      <c r="E45" s="3">
        <v>3600000</v>
      </c>
      <c r="F45" s="3">
        <v>3600000</v>
      </c>
      <c r="G45" s="3">
        <f t="shared" si="0"/>
        <v>2160000</v>
      </c>
      <c r="H45" s="3">
        <f t="shared" si="2"/>
        <v>1440000</v>
      </c>
      <c r="I45" s="3">
        <f t="shared" si="3"/>
        <v>720000</v>
      </c>
      <c r="J45" s="7">
        <f t="shared" si="1"/>
        <v>1</v>
      </c>
    </row>
    <row r="46" spans="1:10" ht="31" x14ac:dyDescent="0.35">
      <c r="A46" s="1">
        <v>40</v>
      </c>
      <c r="B46" s="85" t="s">
        <v>738</v>
      </c>
      <c r="C46" s="82" t="s">
        <v>699</v>
      </c>
      <c r="D46" s="82" t="s">
        <v>739</v>
      </c>
      <c r="E46" s="3">
        <v>3600000</v>
      </c>
      <c r="F46" s="3">
        <v>3600000</v>
      </c>
      <c r="G46" s="3">
        <f t="shared" si="0"/>
        <v>2160000</v>
      </c>
      <c r="H46" s="3">
        <f t="shared" si="2"/>
        <v>1440000</v>
      </c>
      <c r="I46" s="3">
        <f t="shared" si="3"/>
        <v>720000</v>
      </c>
      <c r="J46" s="7">
        <f t="shared" si="1"/>
        <v>1</v>
      </c>
    </row>
    <row r="47" spans="1:10" ht="46.5" x14ac:dyDescent="0.35">
      <c r="A47" s="1">
        <v>41</v>
      </c>
      <c r="B47" s="81" t="s">
        <v>740</v>
      </c>
      <c r="C47" s="62" t="s">
        <v>741</v>
      </c>
      <c r="D47" s="62" t="s">
        <v>742</v>
      </c>
      <c r="E47" s="3">
        <v>3600000</v>
      </c>
      <c r="F47" s="3">
        <v>3600000</v>
      </c>
      <c r="G47" s="3">
        <f t="shared" si="0"/>
        <v>2160000</v>
      </c>
      <c r="H47" s="3">
        <f t="shared" si="2"/>
        <v>1440000</v>
      </c>
      <c r="I47" s="3">
        <f t="shared" si="3"/>
        <v>720000</v>
      </c>
      <c r="J47" s="7">
        <f t="shared" si="1"/>
        <v>1</v>
      </c>
    </row>
    <row r="48" spans="1:10" ht="31" x14ac:dyDescent="0.35">
      <c r="A48" s="1">
        <v>42</v>
      </c>
      <c r="B48" s="61" t="s">
        <v>764</v>
      </c>
      <c r="C48" s="82" t="s">
        <v>766</v>
      </c>
      <c r="D48" s="82" t="s">
        <v>767</v>
      </c>
      <c r="E48" s="3">
        <v>800000</v>
      </c>
      <c r="F48" s="3">
        <v>800000</v>
      </c>
      <c r="G48" s="3">
        <f t="shared" si="0"/>
        <v>480000</v>
      </c>
      <c r="H48" s="3"/>
      <c r="I48" s="3"/>
      <c r="J48" s="7">
        <f t="shared" si="1"/>
        <v>1</v>
      </c>
    </row>
    <row r="49" spans="1:10" ht="31" x14ac:dyDescent="0.35">
      <c r="A49" s="1">
        <v>43</v>
      </c>
      <c r="B49" s="61" t="s">
        <v>765</v>
      </c>
      <c r="C49" s="82" t="s">
        <v>743</v>
      </c>
      <c r="D49" s="82" t="s">
        <v>744</v>
      </c>
      <c r="E49" s="3">
        <v>800000</v>
      </c>
      <c r="F49" s="3">
        <v>800000</v>
      </c>
      <c r="G49" s="3">
        <f t="shared" si="0"/>
        <v>480000</v>
      </c>
      <c r="H49" s="3"/>
      <c r="I49" s="3"/>
      <c r="J49" s="7">
        <f t="shared" si="1"/>
        <v>1</v>
      </c>
    </row>
    <row r="50" spans="1:10" ht="31" x14ac:dyDescent="0.35">
      <c r="A50" s="1">
        <v>44</v>
      </c>
      <c r="B50" s="61" t="s">
        <v>745</v>
      </c>
      <c r="C50" s="1" t="s">
        <v>746</v>
      </c>
      <c r="D50" s="1" t="s">
        <v>747</v>
      </c>
      <c r="E50" s="3">
        <v>800000</v>
      </c>
      <c r="F50" s="3">
        <v>800000</v>
      </c>
      <c r="G50" s="3">
        <f t="shared" si="0"/>
        <v>480000</v>
      </c>
      <c r="H50" s="3"/>
      <c r="I50" s="3"/>
      <c r="J50" s="7">
        <f t="shared" si="1"/>
        <v>1</v>
      </c>
    </row>
    <row r="51" spans="1:10" ht="31" x14ac:dyDescent="0.35">
      <c r="A51" s="1">
        <v>45</v>
      </c>
      <c r="B51" s="61" t="s">
        <v>748</v>
      </c>
      <c r="C51" s="88" t="s">
        <v>684</v>
      </c>
      <c r="D51" s="88" t="s">
        <v>749</v>
      </c>
      <c r="E51" s="3">
        <v>3600000</v>
      </c>
      <c r="F51" s="3">
        <v>3600000</v>
      </c>
      <c r="G51" s="4"/>
      <c r="H51" s="4"/>
      <c r="I51" s="4"/>
      <c r="J51" s="7">
        <f t="shared" si="1"/>
        <v>1</v>
      </c>
    </row>
    <row r="52" spans="1:10" ht="31" x14ac:dyDescent="0.35">
      <c r="A52" s="1">
        <v>46</v>
      </c>
      <c r="B52" s="61" t="s">
        <v>750</v>
      </c>
      <c r="C52" s="1"/>
      <c r="D52" s="1"/>
      <c r="E52" s="33"/>
      <c r="F52" s="3">
        <v>350000</v>
      </c>
      <c r="G52" s="4"/>
      <c r="H52" s="4"/>
      <c r="I52" s="4"/>
      <c r="J52" s="7"/>
    </row>
    <row r="53" spans="1:10" s="63" customFormat="1" ht="15.75" customHeight="1" x14ac:dyDescent="0.35">
      <c r="A53" s="122" t="s">
        <v>650</v>
      </c>
      <c r="B53" s="122"/>
      <c r="C53" s="122"/>
      <c r="D53" s="122"/>
      <c r="E53" s="122"/>
      <c r="F53" s="122"/>
      <c r="G53" s="122"/>
      <c r="H53" s="122"/>
      <c r="I53" s="122"/>
      <c r="J53" s="122"/>
    </row>
    <row r="54" spans="1:10" s="63" customFormat="1" ht="15.75" customHeight="1" x14ac:dyDescent="0.35">
      <c r="A54" s="123" t="s">
        <v>619</v>
      </c>
      <c r="B54" s="123"/>
      <c r="C54" s="123"/>
      <c r="D54" s="123"/>
      <c r="E54" s="123"/>
      <c r="F54" s="123"/>
      <c r="G54" s="123"/>
      <c r="H54" s="123"/>
      <c r="I54" s="123"/>
      <c r="J54" s="123"/>
    </row>
    <row r="55" spans="1:10" x14ac:dyDescent="0.35">
      <c r="A55" s="1">
        <v>1</v>
      </c>
      <c r="B55" s="61" t="s">
        <v>651</v>
      </c>
      <c r="C55" s="1"/>
      <c r="D55" s="1"/>
      <c r="E55" s="3"/>
      <c r="F55" s="58">
        <v>330000</v>
      </c>
      <c r="G55" s="3"/>
      <c r="H55" s="3"/>
      <c r="I55" s="3"/>
      <c r="J55" s="7"/>
    </row>
    <row r="56" spans="1:10" x14ac:dyDescent="0.35">
      <c r="A56" s="54"/>
      <c r="B56" s="54"/>
      <c r="C56" s="50"/>
      <c r="D56" s="50"/>
      <c r="E56" s="55"/>
      <c r="F56" s="55"/>
      <c r="G56" s="56"/>
      <c r="H56" s="56"/>
      <c r="I56" s="55"/>
      <c r="J56" s="57"/>
    </row>
    <row r="57" spans="1:10" x14ac:dyDescent="0.35">
      <c r="A57" s="54"/>
      <c r="B57" s="118" t="s">
        <v>210</v>
      </c>
      <c r="C57" s="118"/>
      <c r="D57" s="118"/>
      <c r="E57" s="118"/>
      <c r="F57" s="55"/>
      <c r="G57" s="56"/>
      <c r="H57" s="56"/>
      <c r="I57" s="55"/>
      <c r="J57" s="57"/>
    </row>
    <row r="58" spans="1:10" x14ac:dyDescent="0.35">
      <c r="A58" s="54"/>
      <c r="B58" s="59" t="s">
        <v>211</v>
      </c>
      <c r="C58" s="60" t="s">
        <v>15</v>
      </c>
      <c r="D58" s="60" t="s">
        <v>16</v>
      </c>
      <c r="E58" s="60" t="s">
        <v>19</v>
      </c>
      <c r="F58" s="55"/>
      <c r="G58" s="56"/>
      <c r="H58" s="56"/>
      <c r="I58" s="55"/>
      <c r="J58" s="57"/>
    </row>
    <row r="59" spans="1:10" ht="16" x14ac:dyDescent="0.35">
      <c r="A59" s="54"/>
      <c r="B59" s="49" t="s">
        <v>217</v>
      </c>
      <c r="C59" s="49">
        <v>1</v>
      </c>
      <c r="D59" s="49">
        <v>0.6</v>
      </c>
      <c r="E59" s="49">
        <v>0.2</v>
      </c>
      <c r="F59" s="55"/>
      <c r="G59" s="56"/>
      <c r="H59" s="56"/>
      <c r="I59" s="55"/>
      <c r="J59" s="57"/>
    </row>
    <row r="60" spans="1:10" ht="16" x14ac:dyDescent="0.35">
      <c r="A60" s="54"/>
      <c r="B60" s="49" t="s">
        <v>218</v>
      </c>
      <c r="C60" s="119" t="s">
        <v>219</v>
      </c>
      <c r="D60" s="119"/>
      <c r="E60" s="119"/>
      <c r="F60" s="55"/>
      <c r="G60" s="56"/>
      <c r="H60" s="56"/>
      <c r="I60" s="55"/>
      <c r="J60" s="57"/>
    </row>
    <row r="61" spans="1:10" ht="32" x14ac:dyDescent="0.35">
      <c r="A61" s="54"/>
      <c r="B61" s="49" t="s">
        <v>220</v>
      </c>
      <c r="C61" s="119" t="s">
        <v>221</v>
      </c>
      <c r="D61" s="119"/>
      <c r="E61" s="119"/>
      <c r="F61" s="55"/>
      <c r="G61" s="56"/>
      <c r="H61" s="56"/>
      <c r="I61" s="55"/>
      <c r="J61" s="57"/>
    </row>
    <row r="62" spans="1:10" x14ac:dyDescent="0.35">
      <c r="A62" s="54"/>
      <c r="B62" s="54"/>
      <c r="C62" s="50"/>
      <c r="D62" s="50"/>
      <c r="E62" s="55"/>
      <c r="F62" s="55"/>
      <c r="G62" s="56"/>
      <c r="H62" s="56"/>
      <c r="I62" s="55"/>
      <c r="J62" s="57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5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5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5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5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5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5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5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5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5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5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5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5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5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5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5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5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5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5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5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5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35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35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35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35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35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35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</sheetData>
  <mergeCells count="16">
    <mergeCell ref="A2:B2"/>
    <mergeCell ref="G2:H2"/>
    <mergeCell ref="B57:E57"/>
    <mergeCell ref="C60:E60"/>
    <mergeCell ref="C61:E61"/>
    <mergeCell ref="A3:J3"/>
    <mergeCell ref="A4:J4"/>
    <mergeCell ref="A5:A6"/>
    <mergeCell ref="B5:B6"/>
    <mergeCell ref="C5:D5"/>
    <mergeCell ref="J5:J6"/>
    <mergeCell ref="F5:I5"/>
    <mergeCell ref="A53:J53"/>
    <mergeCell ref="A54:J54"/>
    <mergeCell ref="C7:D7"/>
    <mergeCell ref="C8:D8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J999"/>
  <sheetViews>
    <sheetView view="pageBreakPreview" zoomScaleNormal="100" zoomScaleSheetLayoutView="100" workbookViewId="0">
      <selection activeCell="H48" sqref="H48:I48"/>
    </sheetView>
  </sheetViews>
  <sheetFormatPr defaultColWidth="9.08984375" defaultRowHeight="15.5" x14ac:dyDescent="0.35"/>
  <cols>
    <col min="1" max="1" width="5.54296875" style="21" customWidth="1"/>
    <col min="2" max="4" width="25.6328125" style="21" customWidth="1"/>
    <col min="5" max="9" width="13.6328125" style="52" customWidth="1"/>
    <col min="10" max="10" width="13.6328125" style="21" customWidth="1"/>
    <col min="11" max="16384" width="9.08984375" style="21"/>
  </cols>
  <sheetData>
    <row r="1" spans="1:10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3" customFormat="1" x14ac:dyDescent="0.35">
      <c r="A2" s="116" t="s">
        <v>654</v>
      </c>
      <c r="B2" s="116"/>
      <c r="C2" s="89"/>
      <c r="D2" s="89"/>
      <c r="E2" s="90"/>
      <c r="F2" s="90"/>
      <c r="G2" s="117"/>
      <c r="H2" s="117"/>
    </row>
    <row r="3" spans="1:10" x14ac:dyDescent="0.35">
      <c r="A3" s="120" t="s">
        <v>656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35">
      <c r="A4" s="106" t="s">
        <v>1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0" ht="30.5" customHeight="1" x14ac:dyDescent="0.35">
      <c r="A5" s="105" t="s">
        <v>2</v>
      </c>
      <c r="B5" s="105" t="s">
        <v>4</v>
      </c>
      <c r="C5" s="105" t="s">
        <v>5</v>
      </c>
      <c r="D5" s="105"/>
      <c r="E5" s="10" t="s">
        <v>653</v>
      </c>
      <c r="F5" s="121" t="s">
        <v>652</v>
      </c>
      <c r="G5" s="121"/>
      <c r="H5" s="121"/>
      <c r="I5" s="121"/>
      <c r="J5" s="105" t="s">
        <v>627</v>
      </c>
    </row>
    <row r="6" spans="1:10" x14ac:dyDescent="0.35">
      <c r="A6" s="105"/>
      <c r="B6" s="105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5"/>
    </row>
    <row r="7" spans="1:10" ht="31" x14ac:dyDescent="0.35">
      <c r="A7" s="1">
        <v>1</v>
      </c>
      <c r="B7" s="61" t="s">
        <v>657</v>
      </c>
      <c r="C7" s="124" t="s">
        <v>658</v>
      </c>
      <c r="D7" s="124"/>
      <c r="E7" s="3">
        <f>'16.1. Đất ở tại nông thôn'!E7*0.8</f>
        <v>960000</v>
      </c>
      <c r="F7" s="3">
        <f>'16.1. Đất ở tại nông thôn'!F7*0.8</f>
        <v>960000</v>
      </c>
      <c r="G7" s="3">
        <f t="shared" ref="G7:G50" si="0">F7*0.6</f>
        <v>576000</v>
      </c>
      <c r="H7" s="3"/>
      <c r="I7" s="3"/>
      <c r="J7" s="7">
        <f>F7/E7</f>
        <v>1</v>
      </c>
    </row>
    <row r="8" spans="1:10" ht="46.5" x14ac:dyDescent="0.35">
      <c r="A8" s="1">
        <v>2</v>
      </c>
      <c r="B8" s="61" t="s">
        <v>659</v>
      </c>
      <c r="C8" s="124" t="s">
        <v>660</v>
      </c>
      <c r="D8" s="124"/>
      <c r="E8" s="3">
        <f>'16.1. Đất ở tại nông thôn'!E8*0.8</f>
        <v>8160000</v>
      </c>
      <c r="F8" s="3">
        <f>'16.1. Đất ở tại nông thôn'!F8*0.8</f>
        <v>8160000</v>
      </c>
      <c r="G8" s="3">
        <f t="shared" si="0"/>
        <v>4896000</v>
      </c>
      <c r="H8" s="3">
        <f>F8*0.4</f>
        <v>3264000</v>
      </c>
      <c r="I8" s="3">
        <f>F8*0.2</f>
        <v>1632000</v>
      </c>
      <c r="J8" s="7">
        <f t="shared" ref="J8:J51" si="1">F8/E8</f>
        <v>1</v>
      </c>
    </row>
    <row r="9" spans="1:10" ht="31" x14ac:dyDescent="0.35">
      <c r="A9" s="1">
        <v>3</v>
      </c>
      <c r="B9" s="61" t="s">
        <v>661</v>
      </c>
      <c r="C9" s="1" t="s">
        <v>662</v>
      </c>
      <c r="D9" s="1" t="s">
        <v>663</v>
      </c>
      <c r="E9" s="3">
        <f>'16.1. Đất ở tại nông thôn'!E9*0.8</f>
        <v>7680000</v>
      </c>
      <c r="F9" s="3">
        <f>'16.1. Đất ở tại nông thôn'!F9*0.8</f>
        <v>7680000</v>
      </c>
      <c r="G9" s="3">
        <f t="shared" si="0"/>
        <v>4608000</v>
      </c>
      <c r="H9" s="3">
        <f>F9*0.4</f>
        <v>3072000</v>
      </c>
      <c r="I9" s="3">
        <f>F9*0.2</f>
        <v>1536000</v>
      </c>
      <c r="J9" s="7">
        <f t="shared" si="1"/>
        <v>1</v>
      </c>
    </row>
    <row r="10" spans="1:10" ht="62" x14ac:dyDescent="0.35">
      <c r="A10" s="1">
        <v>4</v>
      </c>
      <c r="B10" s="61" t="s">
        <v>661</v>
      </c>
      <c r="C10" s="1" t="s">
        <v>664</v>
      </c>
      <c r="D10" s="1" t="s">
        <v>665</v>
      </c>
      <c r="E10" s="3">
        <f>'16.1. Đất ở tại nông thôn'!E10*0.8</f>
        <v>5280000</v>
      </c>
      <c r="F10" s="3">
        <f>'16.1. Đất ở tại nông thôn'!F10*0.8</f>
        <v>5280000</v>
      </c>
      <c r="G10" s="3">
        <f t="shared" si="0"/>
        <v>3168000</v>
      </c>
      <c r="H10" s="3">
        <f>F10*0.4</f>
        <v>2112000</v>
      </c>
      <c r="I10" s="3">
        <f>F10*0.2</f>
        <v>1056000</v>
      </c>
      <c r="J10" s="7">
        <f t="shared" si="1"/>
        <v>1</v>
      </c>
    </row>
    <row r="11" spans="1:10" ht="46.5" x14ac:dyDescent="0.35">
      <c r="A11" s="1">
        <v>5</v>
      </c>
      <c r="B11" s="61" t="s">
        <v>666</v>
      </c>
      <c r="C11" s="1" t="s">
        <v>667</v>
      </c>
      <c r="D11" s="1" t="s">
        <v>668</v>
      </c>
      <c r="E11" s="3">
        <f>'16.1. Đất ở tại nông thôn'!E11*0.8</f>
        <v>3840000</v>
      </c>
      <c r="F11" s="3">
        <f>'16.1. Đất ở tại nông thôn'!F11*0.8</f>
        <v>3840000</v>
      </c>
      <c r="G11" s="3">
        <f t="shared" si="0"/>
        <v>2304000</v>
      </c>
      <c r="H11" s="3">
        <f>F11*0.4</f>
        <v>1536000</v>
      </c>
      <c r="I11" s="3">
        <f>F11*0.2</f>
        <v>768000</v>
      </c>
      <c r="J11" s="7">
        <f t="shared" si="1"/>
        <v>1</v>
      </c>
    </row>
    <row r="12" spans="1:10" ht="62" x14ac:dyDescent="0.35">
      <c r="A12" s="1">
        <v>6</v>
      </c>
      <c r="B12" s="84" t="s">
        <v>669</v>
      </c>
      <c r="C12" s="62" t="s">
        <v>670</v>
      </c>
      <c r="D12" s="62" t="s">
        <v>751</v>
      </c>
      <c r="E12" s="3">
        <f>'16.1. Đất ở tại nông thôn'!E12*0.8</f>
        <v>1920000</v>
      </c>
      <c r="F12" s="3">
        <f>'16.1. Đất ở tại nông thôn'!F12*0.8</f>
        <v>1920000</v>
      </c>
      <c r="G12" s="3">
        <f t="shared" si="0"/>
        <v>1152000</v>
      </c>
      <c r="H12" s="3">
        <f>F12*0.4</f>
        <v>768000</v>
      </c>
      <c r="I12" s="3"/>
      <c r="J12" s="7">
        <f t="shared" si="1"/>
        <v>1</v>
      </c>
    </row>
    <row r="13" spans="1:10" ht="62" x14ac:dyDescent="0.35">
      <c r="A13" s="1">
        <v>7</v>
      </c>
      <c r="B13" s="84" t="s">
        <v>671</v>
      </c>
      <c r="C13" s="62" t="s">
        <v>752</v>
      </c>
      <c r="D13" s="62" t="s">
        <v>753</v>
      </c>
      <c r="E13" s="3">
        <f>'16.1. Đất ở tại nông thôn'!E13*0.8</f>
        <v>912000</v>
      </c>
      <c r="F13" s="3">
        <f>'16.1. Đất ở tại nông thôn'!F13*0.8</f>
        <v>912000</v>
      </c>
      <c r="G13" s="3">
        <f t="shared" si="0"/>
        <v>547200</v>
      </c>
      <c r="H13" s="3"/>
      <c r="I13" s="3"/>
      <c r="J13" s="7">
        <f t="shared" si="1"/>
        <v>1</v>
      </c>
    </row>
    <row r="14" spans="1:10" ht="46.5" x14ac:dyDescent="0.35">
      <c r="A14" s="1">
        <v>8</v>
      </c>
      <c r="B14" s="61" t="s">
        <v>672</v>
      </c>
      <c r="C14" s="1" t="s">
        <v>673</v>
      </c>
      <c r="D14" s="1" t="s">
        <v>674</v>
      </c>
      <c r="E14" s="3">
        <f>'16.1. Đất ở tại nông thôn'!E14*0.8</f>
        <v>8160000</v>
      </c>
      <c r="F14" s="3">
        <f>'16.1. Đất ở tại nông thôn'!F14*0.8</f>
        <v>8160000</v>
      </c>
      <c r="G14" s="3">
        <f t="shared" si="0"/>
        <v>4896000</v>
      </c>
      <c r="H14" s="3">
        <f t="shared" ref="H14:H47" si="2">F14*0.4</f>
        <v>3264000</v>
      </c>
      <c r="I14" s="3">
        <f t="shared" ref="I14:I47" si="3">F14*0.2</f>
        <v>1632000</v>
      </c>
      <c r="J14" s="7">
        <f t="shared" si="1"/>
        <v>1</v>
      </c>
    </row>
    <row r="15" spans="1:10" ht="31" x14ac:dyDescent="0.35">
      <c r="A15" s="1">
        <v>9</v>
      </c>
      <c r="B15" s="61" t="s">
        <v>672</v>
      </c>
      <c r="C15" s="1" t="s">
        <v>674</v>
      </c>
      <c r="D15" s="1" t="s">
        <v>675</v>
      </c>
      <c r="E15" s="3">
        <f>'16.1. Đất ở tại nông thôn'!E15*0.8</f>
        <v>7680000</v>
      </c>
      <c r="F15" s="3">
        <f>'16.1. Đất ở tại nông thôn'!F15*0.8</f>
        <v>7680000</v>
      </c>
      <c r="G15" s="3">
        <f t="shared" si="0"/>
        <v>4608000</v>
      </c>
      <c r="H15" s="3">
        <f t="shared" si="2"/>
        <v>3072000</v>
      </c>
      <c r="I15" s="3">
        <f t="shared" si="3"/>
        <v>1536000</v>
      </c>
      <c r="J15" s="7">
        <f t="shared" si="1"/>
        <v>1</v>
      </c>
    </row>
    <row r="16" spans="1:10" ht="31" x14ac:dyDescent="0.35">
      <c r="A16" s="1">
        <v>10</v>
      </c>
      <c r="B16" s="61" t="s">
        <v>676</v>
      </c>
      <c r="C16" s="1" t="s">
        <v>677</v>
      </c>
      <c r="D16" s="1" t="s">
        <v>678</v>
      </c>
      <c r="E16" s="3">
        <f>'16.1. Đất ở tại nông thôn'!E16*0.8</f>
        <v>3840000</v>
      </c>
      <c r="F16" s="3">
        <f>'16.1. Đất ở tại nông thôn'!F16*0.8</f>
        <v>3840000</v>
      </c>
      <c r="G16" s="3">
        <f t="shared" si="0"/>
        <v>2304000</v>
      </c>
      <c r="H16" s="3">
        <f t="shared" si="2"/>
        <v>1536000</v>
      </c>
      <c r="I16" s="3">
        <f t="shared" si="3"/>
        <v>768000</v>
      </c>
      <c r="J16" s="7">
        <f t="shared" si="1"/>
        <v>1</v>
      </c>
    </row>
    <row r="17" spans="1:10" ht="31" x14ac:dyDescent="0.35">
      <c r="A17" s="1">
        <v>11</v>
      </c>
      <c r="B17" s="61" t="s">
        <v>676</v>
      </c>
      <c r="C17" s="1" t="s">
        <v>679</v>
      </c>
      <c r="D17" s="1" t="s">
        <v>680</v>
      </c>
      <c r="E17" s="3">
        <f>'16.1. Đất ở tại nông thôn'!E17*0.8</f>
        <v>2880000</v>
      </c>
      <c r="F17" s="3">
        <f>'16.1. Đất ở tại nông thôn'!F17*0.8</f>
        <v>2880000</v>
      </c>
      <c r="G17" s="3">
        <f t="shared" si="0"/>
        <v>1728000</v>
      </c>
      <c r="H17" s="3">
        <f t="shared" si="2"/>
        <v>1152000</v>
      </c>
      <c r="I17" s="3">
        <f t="shared" si="3"/>
        <v>576000</v>
      </c>
      <c r="J17" s="7">
        <f t="shared" si="1"/>
        <v>1</v>
      </c>
    </row>
    <row r="18" spans="1:10" ht="31" x14ac:dyDescent="0.35">
      <c r="A18" s="1">
        <v>12</v>
      </c>
      <c r="B18" s="61" t="s">
        <v>681</v>
      </c>
      <c r="C18" s="1" t="s">
        <v>682</v>
      </c>
      <c r="D18" s="1" t="s">
        <v>683</v>
      </c>
      <c r="E18" s="3">
        <f>'16.1. Đất ở tại nông thôn'!E18*0.8</f>
        <v>3840000</v>
      </c>
      <c r="F18" s="3">
        <f>'16.1. Đất ở tại nông thôn'!F18*0.8</f>
        <v>3840000</v>
      </c>
      <c r="G18" s="3">
        <f t="shared" si="0"/>
        <v>2304000</v>
      </c>
      <c r="H18" s="3">
        <f t="shared" si="2"/>
        <v>1536000</v>
      </c>
      <c r="I18" s="3">
        <f t="shared" si="3"/>
        <v>768000</v>
      </c>
      <c r="J18" s="7">
        <f t="shared" si="1"/>
        <v>1</v>
      </c>
    </row>
    <row r="19" spans="1:10" ht="31" x14ac:dyDescent="0.35">
      <c r="A19" s="1">
        <v>13</v>
      </c>
      <c r="B19" s="61" t="s">
        <v>684</v>
      </c>
      <c r="C19" s="80" t="s">
        <v>685</v>
      </c>
      <c r="D19" s="1" t="s">
        <v>686</v>
      </c>
      <c r="E19" s="3">
        <f>'16.1. Đất ở tại nông thôn'!E19*0.8</f>
        <v>10080000</v>
      </c>
      <c r="F19" s="3">
        <f>'16.1. Đất ở tại nông thôn'!F19*0.8</f>
        <v>10080000</v>
      </c>
      <c r="G19" s="3">
        <f t="shared" si="0"/>
        <v>6048000</v>
      </c>
      <c r="H19" s="3">
        <f t="shared" si="2"/>
        <v>4032000</v>
      </c>
      <c r="I19" s="3">
        <f t="shared" si="3"/>
        <v>2016000</v>
      </c>
      <c r="J19" s="7">
        <f t="shared" si="1"/>
        <v>1</v>
      </c>
    </row>
    <row r="20" spans="1:10" ht="31" x14ac:dyDescent="0.35">
      <c r="A20" s="1">
        <v>14</v>
      </c>
      <c r="B20" s="61" t="s">
        <v>684</v>
      </c>
      <c r="C20" s="1" t="s">
        <v>687</v>
      </c>
      <c r="D20" s="80" t="s">
        <v>688</v>
      </c>
      <c r="E20" s="3">
        <f>'16.1. Đất ở tại nông thôn'!E20*0.8</f>
        <v>7680000</v>
      </c>
      <c r="F20" s="3">
        <f>'16.1. Đất ở tại nông thôn'!F20*0.8</f>
        <v>7680000</v>
      </c>
      <c r="G20" s="3">
        <f t="shared" si="0"/>
        <v>4608000</v>
      </c>
      <c r="H20" s="3">
        <f t="shared" si="2"/>
        <v>3072000</v>
      </c>
      <c r="I20" s="3">
        <f t="shared" si="3"/>
        <v>1536000</v>
      </c>
      <c r="J20" s="7">
        <f t="shared" si="1"/>
        <v>1</v>
      </c>
    </row>
    <row r="21" spans="1:10" ht="31" x14ac:dyDescent="0.35">
      <c r="A21" s="1">
        <v>15</v>
      </c>
      <c r="B21" s="61" t="s">
        <v>684</v>
      </c>
      <c r="C21" s="1" t="s">
        <v>689</v>
      </c>
      <c r="D21" s="1" t="s">
        <v>690</v>
      </c>
      <c r="E21" s="3">
        <f>'16.1. Đất ở tại nông thôn'!E21*0.8</f>
        <v>7680000</v>
      </c>
      <c r="F21" s="3">
        <f>'16.1. Đất ở tại nông thôn'!F21*0.8</f>
        <v>7680000</v>
      </c>
      <c r="G21" s="3">
        <f t="shared" si="0"/>
        <v>4608000</v>
      </c>
      <c r="H21" s="3">
        <f t="shared" si="2"/>
        <v>3072000</v>
      </c>
      <c r="I21" s="3">
        <f t="shared" si="3"/>
        <v>1536000</v>
      </c>
      <c r="J21" s="7">
        <f t="shared" si="1"/>
        <v>1</v>
      </c>
    </row>
    <row r="22" spans="1:10" ht="31" x14ac:dyDescent="0.35">
      <c r="A22" s="1">
        <v>16</v>
      </c>
      <c r="B22" s="61" t="s">
        <v>684</v>
      </c>
      <c r="C22" s="1" t="s">
        <v>690</v>
      </c>
      <c r="D22" s="1" t="s">
        <v>691</v>
      </c>
      <c r="E22" s="3">
        <f>'16.1. Đất ở tại nông thôn'!E22*0.8</f>
        <v>5280000</v>
      </c>
      <c r="F22" s="3">
        <f>'16.1. Đất ở tại nông thôn'!F22*0.8</f>
        <v>5280000</v>
      </c>
      <c r="G22" s="3">
        <f t="shared" si="0"/>
        <v>3168000</v>
      </c>
      <c r="H22" s="3">
        <f t="shared" si="2"/>
        <v>2112000</v>
      </c>
      <c r="I22" s="3">
        <f t="shared" si="3"/>
        <v>1056000</v>
      </c>
      <c r="J22" s="7">
        <f t="shared" si="1"/>
        <v>1</v>
      </c>
    </row>
    <row r="23" spans="1:10" ht="46.5" x14ac:dyDescent="0.35">
      <c r="A23" s="1">
        <v>17</v>
      </c>
      <c r="B23" s="61" t="s">
        <v>684</v>
      </c>
      <c r="C23" s="1" t="s">
        <v>692</v>
      </c>
      <c r="D23" s="1" t="s">
        <v>687</v>
      </c>
      <c r="E23" s="3">
        <f>'16.1. Đất ở tại nông thôn'!E23*0.8</f>
        <v>5280000</v>
      </c>
      <c r="F23" s="3">
        <f>'16.1. Đất ở tại nông thôn'!F23*0.8</f>
        <v>5280000</v>
      </c>
      <c r="G23" s="3">
        <f t="shared" si="0"/>
        <v>3168000</v>
      </c>
      <c r="H23" s="3">
        <f t="shared" si="2"/>
        <v>2112000</v>
      </c>
      <c r="I23" s="3">
        <f t="shared" si="3"/>
        <v>1056000</v>
      </c>
      <c r="J23" s="7">
        <f t="shared" si="1"/>
        <v>1</v>
      </c>
    </row>
    <row r="24" spans="1:10" ht="31" x14ac:dyDescent="0.35">
      <c r="A24" s="1">
        <v>18</v>
      </c>
      <c r="B24" s="61" t="s">
        <v>684</v>
      </c>
      <c r="C24" s="1" t="s">
        <v>693</v>
      </c>
      <c r="D24" s="1" t="s">
        <v>694</v>
      </c>
      <c r="E24" s="3">
        <f>'16.1. Đất ở tại nông thôn'!E24*0.8</f>
        <v>2880000</v>
      </c>
      <c r="F24" s="3">
        <f>'16.1. Đất ở tại nông thôn'!F24*0.8</f>
        <v>2880000</v>
      </c>
      <c r="G24" s="3">
        <f t="shared" si="0"/>
        <v>1728000</v>
      </c>
      <c r="H24" s="3">
        <f t="shared" si="2"/>
        <v>1152000</v>
      </c>
      <c r="I24" s="3">
        <f t="shared" si="3"/>
        <v>576000</v>
      </c>
      <c r="J24" s="7">
        <f t="shared" si="1"/>
        <v>1</v>
      </c>
    </row>
    <row r="25" spans="1:10" ht="46.5" x14ac:dyDescent="0.35">
      <c r="A25" s="1">
        <v>19</v>
      </c>
      <c r="B25" s="84" t="s">
        <v>695</v>
      </c>
      <c r="C25" s="62" t="s">
        <v>754</v>
      </c>
      <c r="D25" s="62" t="s">
        <v>696</v>
      </c>
      <c r="E25" s="3">
        <f>'16.1. Đất ở tại nông thôn'!E25*0.8</f>
        <v>2800000</v>
      </c>
      <c r="F25" s="3">
        <f>'16.1. Đất ở tại nông thôn'!F25*0.8</f>
        <v>2800000</v>
      </c>
      <c r="G25" s="3">
        <f t="shared" si="0"/>
        <v>1680000</v>
      </c>
      <c r="H25" s="3">
        <f t="shared" si="2"/>
        <v>1120000</v>
      </c>
      <c r="I25" s="3">
        <f t="shared" si="3"/>
        <v>560000</v>
      </c>
      <c r="J25" s="7">
        <f t="shared" si="1"/>
        <v>1</v>
      </c>
    </row>
    <row r="26" spans="1:10" ht="31" x14ac:dyDescent="0.35">
      <c r="A26" s="1">
        <v>20</v>
      </c>
      <c r="B26" s="61" t="s">
        <v>697</v>
      </c>
      <c r="C26" s="1" t="s">
        <v>698</v>
      </c>
      <c r="D26" s="1" t="s">
        <v>755</v>
      </c>
      <c r="E26" s="3">
        <f>'16.1. Đất ở tại nông thôn'!E26*0.8</f>
        <v>2400000</v>
      </c>
      <c r="F26" s="3">
        <f>'16.1. Đất ở tại nông thôn'!F26*0.8</f>
        <v>2400000</v>
      </c>
      <c r="G26" s="3">
        <f t="shared" si="0"/>
        <v>1440000</v>
      </c>
      <c r="H26" s="3">
        <f t="shared" si="2"/>
        <v>960000</v>
      </c>
      <c r="I26" s="3">
        <f t="shared" si="3"/>
        <v>480000</v>
      </c>
      <c r="J26" s="7">
        <f t="shared" si="1"/>
        <v>1</v>
      </c>
    </row>
    <row r="27" spans="1:10" ht="46.5" x14ac:dyDescent="0.35">
      <c r="A27" s="1">
        <v>21</v>
      </c>
      <c r="B27" s="61" t="s">
        <v>699</v>
      </c>
      <c r="C27" s="1" t="s">
        <v>700</v>
      </c>
      <c r="D27" s="1" t="s">
        <v>701</v>
      </c>
      <c r="E27" s="3">
        <f>'16.1. Đất ở tại nông thôn'!E27*0.8</f>
        <v>5280000</v>
      </c>
      <c r="F27" s="3">
        <f>'16.1. Đất ở tại nông thôn'!F27*0.8</f>
        <v>5280000</v>
      </c>
      <c r="G27" s="3">
        <f t="shared" si="0"/>
        <v>3168000</v>
      </c>
      <c r="H27" s="3">
        <f t="shared" si="2"/>
        <v>2112000</v>
      </c>
      <c r="I27" s="3">
        <f t="shared" si="3"/>
        <v>1056000</v>
      </c>
      <c r="J27" s="7">
        <f t="shared" si="1"/>
        <v>1</v>
      </c>
    </row>
    <row r="28" spans="1:10" ht="46.5" x14ac:dyDescent="0.35">
      <c r="A28" s="1">
        <v>22</v>
      </c>
      <c r="B28" s="61" t="s">
        <v>699</v>
      </c>
      <c r="C28" s="1" t="s">
        <v>702</v>
      </c>
      <c r="D28" s="1" t="s">
        <v>703</v>
      </c>
      <c r="E28" s="3">
        <f>'16.1. Đất ở tại nông thôn'!E28*0.8</f>
        <v>3840000</v>
      </c>
      <c r="F28" s="3">
        <f>'16.1. Đất ở tại nông thôn'!F28*0.8</f>
        <v>3840000</v>
      </c>
      <c r="G28" s="3">
        <f t="shared" si="0"/>
        <v>2304000</v>
      </c>
      <c r="H28" s="3">
        <f t="shared" si="2"/>
        <v>1536000</v>
      </c>
      <c r="I28" s="3">
        <f t="shared" si="3"/>
        <v>768000</v>
      </c>
      <c r="J28" s="7">
        <f t="shared" si="1"/>
        <v>1</v>
      </c>
    </row>
    <row r="29" spans="1:10" ht="46.5" x14ac:dyDescent="0.35">
      <c r="A29" s="1">
        <v>23</v>
      </c>
      <c r="B29" s="84" t="s">
        <v>704</v>
      </c>
      <c r="C29" s="62" t="s">
        <v>701</v>
      </c>
      <c r="D29" s="62" t="s">
        <v>756</v>
      </c>
      <c r="E29" s="3">
        <f>'16.1. Đất ở tại nông thôn'!E29*0.8</f>
        <v>1920000</v>
      </c>
      <c r="F29" s="3">
        <f>'16.1. Đất ở tại nông thôn'!F29*0.8</f>
        <v>1920000</v>
      </c>
      <c r="G29" s="3">
        <f t="shared" si="0"/>
        <v>1152000</v>
      </c>
      <c r="H29" s="3">
        <f t="shared" si="2"/>
        <v>768000</v>
      </c>
      <c r="I29" s="3">
        <f t="shared" si="3"/>
        <v>384000</v>
      </c>
      <c r="J29" s="7">
        <f t="shared" si="1"/>
        <v>1</v>
      </c>
    </row>
    <row r="30" spans="1:10" ht="31" x14ac:dyDescent="0.35">
      <c r="A30" s="1">
        <v>24</v>
      </c>
      <c r="B30" s="61" t="s">
        <v>705</v>
      </c>
      <c r="C30" s="82" t="s">
        <v>757</v>
      </c>
      <c r="D30" s="82" t="s">
        <v>706</v>
      </c>
      <c r="E30" s="3">
        <f>'16.1. Đất ở tại nông thôn'!E30*0.8</f>
        <v>1600000</v>
      </c>
      <c r="F30" s="3">
        <f>'16.1. Đất ở tại nông thôn'!F30*0.8</f>
        <v>1600000</v>
      </c>
      <c r="G30" s="3">
        <f t="shared" si="0"/>
        <v>960000</v>
      </c>
      <c r="H30" s="3">
        <f t="shared" si="2"/>
        <v>640000</v>
      </c>
      <c r="I30" s="3">
        <f t="shared" si="3"/>
        <v>320000</v>
      </c>
      <c r="J30" s="7">
        <f t="shared" si="1"/>
        <v>1</v>
      </c>
    </row>
    <row r="31" spans="1:10" ht="62" x14ac:dyDescent="0.35">
      <c r="A31" s="1">
        <v>25</v>
      </c>
      <c r="B31" s="61" t="s">
        <v>707</v>
      </c>
      <c r="C31" s="82" t="s">
        <v>708</v>
      </c>
      <c r="D31" s="82" t="s">
        <v>758</v>
      </c>
      <c r="E31" s="3">
        <f>'16.1. Đất ở tại nông thôn'!E31*0.8</f>
        <v>760000</v>
      </c>
      <c r="F31" s="3">
        <f>'16.1. Đất ở tại nông thôn'!F31*0.8</f>
        <v>760000</v>
      </c>
      <c r="G31" s="3">
        <f t="shared" si="0"/>
        <v>456000</v>
      </c>
      <c r="H31" s="3">
        <f t="shared" si="2"/>
        <v>304000</v>
      </c>
      <c r="I31" s="3"/>
      <c r="J31" s="7">
        <f t="shared" si="1"/>
        <v>1</v>
      </c>
    </row>
    <row r="32" spans="1:10" ht="62" x14ac:dyDescent="0.35">
      <c r="A32" s="1">
        <v>26</v>
      </c>
      <c r="B32" s="61" t="s">
        <v>709</v>
      </c>
      <c r="C32" s="1" t="s">
        <v>710</v>
      </c>
      <c r="D32" s="1" t="s">
        <v>711</v>
      </c>
      <c r="E32" s="3">
        <f>'16.1. Đất ở tại nông thôn'!E32*0.8</f>
        <v>2880000</v>
      </c>
      <c r="F32" s="3">
        <f>'16.1. Đất ở tại nông thôn'!F32*0.8</f>
        <v>2880000</v>
      </c>
      <c r="G32" s="3">
        <f t="shared" si="0"/>
        <v>1728000</v>
      </c>
      <c r="H32" s="3">
        <f t="shared" si="2"/>
        <v>1152000</v>
      </c>
      <c r="I32" s="3">
        <f t="shared" si="3"/>
        <v>576000</v>
      </c>
      <c r="J32" s="7">
        <f t="shared" si="1"/>
        <v>1</v>
      </c>
    </row>
    <row r="33" spans="1:10" ht="62" x14ac:dyDescent="0.35">
      <c r="A33" s="1">
        <v>27</v>
      </c>
      <c r="B33" s="61" t="s">
        <v>712</v>
      </c>
      <c r="C33" s="1" t="s">
        <v>713</v>
      </c>
      <c r="D33" s="1" t="s">
        <v>714</v>
      </c>
      <c r="E33" s="3">
        <f>'16.1. Đất ở tại nông thôn'!E33*0.8</f>
        <v>2880000</v>
      </c>
      <c r="F33" s="3">
        <f>'16.1. Đất ở tại nông thôn'!F33*0.8</f>
        <v>2880000</v>
      </c>
      <c r="G33" s="3">
        <f t="shared" si="0"/>
        <v>1728000</v>
      </c>
      <c r="H33" s="3">
        <f t="shared" si="2"/>
        <v>1152000</v>
      </c>
      <c r="I33" s="3">
        <f t="shared" si="3"/>
        <v>576000</v>
      </c>
      <c r="J33" s="7">
        <f t="shared" si="1"/>
        <v>1</v>
      </c>
    </row>
    <row r="34" spans="1:10" ht="46.5" x14ac:dyDescent="0.35">
      <c r="A34" s="1">
        <v>28</v>
      </c>
      <c r="B34" s="84" t="s">
        <v>712</v>
      </c>
      <c r="C34" s="62" t="s">
        <v>715</v>
      </c>
      <c r="D34" s="62" t="s">
        <v>716</v>
      </c>
      <c r="E34" s="3">
        <f>'16.1. Đất ở tại nông thôn'!E34*0.8</f>
        <v>2880000</v>
      </c>
      <c r="F34" s="3">
        <f>'16.1. Đất ở tại nông thôn'!F34*0.8</f>
        <v>2880000</v>
      </c>
      <c r="G34" s="3">
        <f t="shared" si="0"/>
        <v>1728000</v>
      </c>
      <c r="H34" s="3">
        <f t="shared" si="2"/>
        <v>1152000</v>
      </c>
      <c r="I34" s="3">
        <f t="shared" si="3"/>
        <v>576000</v>
      </c>
      <c r="J34" s="7">
        <f t="shared" si="1"/>
        <v>1</v>
      </c>
    </row>
    <row r="35" spans="1:10" ht="31" x14ac:dyDescent="0.35">
      <c r="A35" s="1">
        <v>29</v>
      </c>
      <c r="B35" s="84" t="s">
        <v>717</v>
      </c>
      <c r="C35" s="62" t="s">
        <v>718</v>
      </c>
      <c r="D35" s="62" t="s">
        <v>719</v>
      </c>
      <c r="E35" s="3">
        <f>'16.1. Đất ở tại nông thôn'!E35*0.8</f>
        <v>6720000</v>
      </c>
      <c r="F35" s="3">
        <f>'16.1. Đất ở tại nông thôn'!F35*0.8</f>
        <v>6720000</v>
      </c>
      <c r="G35" s="3">
        <f t="shared" si="0"/>
        <v>4032000</v>
      </c>
      <c r="H35" s="3">
        <f t="shared" si="2"/>
        <v>2688000</v>
      </c>
      <c r="I35" s="3">
        <f t="shared" si="3"/>
        <v>1344000</v>
      </c>
      <c r="J35" s="7">
        <f t="shared" si="1"/>
        <v>1</v>
      </c>
    </row>
    <row r="36" spans="1:10" ht="46.5" x14ac:dyDescent="0.35">
      <c r="A36" s="1">
        <v>30</v>
      </c>
      <c r="B36" s="61" t="s">
        <v>717</v>
      </c>
      <c r="C36" s="1" t="s">
        <v>720</v>
      </c>
      <c r="D36" s="1" t="s">
        <v>721</v>
      </c>
      <c r="E36" s="3">
        <f>'16.1. Đất ở tại nông thôn'!E36*0.8</f>
        <v>2880000</v>
      </c>
      <c r="F36" s="3">
        <f>'16.1. Đất ở tại nông thôn'!F36*0.8</f>
        <v>2880000</v>
      </c>
      <c r="G36" s="3">
        <f t="shared" si="0"/>
        <v>1728000</v>
      </c>
      <c r="H36" s="3">
        <f t="shared" si="2"/>
        <v>1152000</v>
      </c>
      <c r="I36" s="3">
        <f t="shared" si="3"/>
        <v>576000</v>
      </c>
      <c r="J36" s="7">
        <f t="shared" si="1"/>
        <v>1</v>
      </c>
    </row>
    <row r="37" spans="1:10" ht="31" x14ac:dyDescent="0.35">
      <c r="A37" s="1">
        <v>31</v>
      </c>
      <c r="B37" s="61" t="s">
        <v>722</v>
      </c>
      <c r="C37" s="1" t="s">
        <v>723</v>
      </c>
      <c r="D37" s="1" t="s">
        <v>724</v>
      </c>
      <c r="E37" s="3">
        <f>'16.1. Đất ở tại nông thôn'!E37*0.8</f>
        <v>3840000</v>
      </c>
      <c r="F37" s="3">
        <f>'16.1. Đất ở tại nông thôn'!F37*0.8</f>
        <v>3840000</v>
      </c>
      <c r="G37" s="3">
        <f t="shared" si="0"/>
        <v>2304000</v>
      </c>
      <c r="H37" s="3">
        <f t="shared" si="2"/>
        <v>1536000</v>
      </c>
      <c r="I37" s="3">
        <f t="shared" si="3"/>
        <v>768000</v>
      </c>
      <c r="J37" s="7">
        <f t="shared" si="1"/>
        <v>1</v>
      </c>
    </row>
    <row r="38" spans="1:10" ht="62" x14ac:dyDescent="0.35">
      <c r="A38" s="1">
        <v>32</v>
      </c>
      <c r="B38" s="61" t="s">
        <v>722</v>
      </c>
      <c r="C38" s="1" t="s">
        <v>724</v>
      </c>
      <c r="D38" s="1" t="s">
        <v>725</v>
      </c>
      <c r="E38" s="3">
        <f>'16.1. Đất ở tại nông thôn'!E38*0.8</f>
        <v>2880000</v>
      </c>
      <c r="F38" s="3">
        <f>'16.1. Đất ở tại nông thôn'!F38*0.8</f>
        <v>2880000</v>
      </c>
      <c r="G38" s="3">
        <f t="shared" si="0"/>
        <v>1728000</v>
      </c>
      <c r="H38" s="3">
        <f t="shared" si="2"/>
        <v>1152000</v>
      </c>
      <c r="I38" s="3">
        <f t="shared" si="3"/>
        <v>576000</v>
      </c>
      <c r="J38" s="7">
        <f t="shared" si="1"/>
        <v>1</v>
      </c>
    </row>
    <row r="39" spans="1:10" ht="46.5" x14ac:dyDescent="0.35">
      <c r="A39" s="1">
        <v>33</v>
      </c>
      <c r="B39" s="84" t="s">
        <v>722</v>
      </c>
      <c r="C39" s="62" t="s">
        <v>726</v>
      </c>
      <c r="D39" s="62" t="s">
        <v>763</v>
      </c>
      <c r="E39" s="3">
        <f>'16.1. Đất ở tại nông thôn'!E39*0.8</f>
        <v>2880000</v>
      </c>
      <c r="F39" s="3">
        <f>'16.1. Đất ở tại nông thôn'!F39*0.8</f>
        <v>2880000</v>
      </c>
      <c r="G39" s="3">
        <f t="shared" si="0"/>
        <v>1728000</v>
      </c>
      <c r="H39" s="3">
        <f t="shared" si="2"/>
        <v>1152000</v>
      </c>
      <c r="I39" s="3">
        <f t="shared" si="3"/>
        <v>576000</v>
      </c>
      <c r="J39" s="7">
        <f t="shared" si="1"/>
        <v>1</v>
      </c>
    </row>
    <row r="40" spans="1:10" ht="62" x14ac:dyDescent="0.35">
      <c r="A40" s="1">
        <v>34</v>
      </c>
      <c r="B40" s="61" t="s">
        <v>722</v>
      </c>
      <c r="C40" s="82" t="s">
        <v>762</v>
      </c>
      <c r="D40" s="82" t="s">
        <v>727</v>
      </c>
      <c r="E40" s="3">
        <f>'16.1. Đất ở tại nông thôn'!E40*0.8</f>
        <v>2400000</v>
      </c>
      <c r="F40" s="3">
        <f>'16.1. Đất ở tại nông thôn'!F40*0.8</f>
        <v>2400000</v>
      </c>
      <c r="G40" s="3">
        <f t="shared" si="0"/>
        <v>1440000</v>
      </c>
      <c r="H40" s="3">
        <f t="shared" si="2"/>
        <v>960000</v>
      </c>
      <c r="I40" s="3">
        <f t="shared" si="3"/>
        <v>480000</v>
      </c>
      <c r="J40" s="7">
        <f t="shared" si="1"/>
        <v>1</v>
      </c>
    </row>
    <row r="41" spans="1:10" ht="31" x14ac:dyDescent="0.35">
      <c r="A41" s="1">
        <v>35</v>
      </c>
      <c r="B41" s="61" t="s">
        <v>728</v>
      </c>
      <c r="C41" s="1" t="s">
        <v>729</v>
      </c>
      <c r="D41" s="1" t="s">
        <v>730</v>
      </c>
      <c r="E41" s="3">
        <f>'16.1. Đất ở tại nông thôn'!E41*0.8</f>
        <v>3840000</v>
      </c>
      <c r="F41" s="3">
        <f>'16.1. Đất ở tại nông thôn'!F41*0.8</f>
        <v>3840000</v>
      </c>
      <c r="G41" s="3">
        <f t="shared" si="0"/>
        <v>2304000</v>
      </c>
      <c r="H41" s="3">
        <f t="shared" si="2"/>
        <v>1536000</v>
      </c>
      <c r="I41" s="3">
        <f t="shared" si="3"/>
        <v>768000</v>
      </c>
      <c r="J41" s="7">
        <f t="shared" si="1"/>
        <v>1</v>
      </c>
    </row>
    <row r="42" spans="1:10" ht="31" x14ac:dyDescent="0.35">
      <c r="A42" s="1">
        <v>36</v>
      </c>
      <c r="B42" s="81" t="s">
        <v>761</v>
      </c>
      <c r="C42" s="87"/>
      <c r="D42" s="87"/>
      <c r="E42" s="3">
        <f>'16.1. Đất ở tại nông thôn'!E42*0.8</f>
        <v>480000</v>
      </c>
      <c r="F42" s="3">
        <f>'16.1. Đất ở tại nông thôn'!F42*0.8</f>
        <v>480000</v>
      </c>
      <c r="G42" s="3">
        <f t="shared" si="0"/>
        <v>288000</v>
      </c>
      <c r="H42" s="3"/>
      <c r="I42" s="3"/>
      <c r="J42" s="7">
        <f t="shared" si="1"/>
        <v>1</v>
      </c>
    </row>
    <row r="43" spans="1:10" ht="46.5" x14ac:dyDescent="0.35">
      <c r="A43" s="1">
        <v>37</v>
      </c>
      <c r="B43" s="84" t="s">
        <v>760</v>
      </c>
      <c r="C43" s="62" t="s">
        <v>731</v>
      </c>
      <c r="D43" s="62" t="s">
        <v>732</v>
      </c>
      <c r="E43" s="3">
        <f>'16.1. Đất ở tại nông thôn'!E43*0.8</f>
        <v>2880000</v>
      </c>
      <c r="F43" s="3">
        <f>'16.1. Đất ở tại nông thôn'!F43*0.8</f>
        <v>2880000</v>
      </c>
      <c r="G43" s="3">
        <f t="shared" si="0"/>
        <v>1728000</v>
      </c>
      <c r="H43" s="3">
        <f t="shared" si="2"/>
        <v>1152000</v>
      </c>
      <c r="I43" s="3">
        <f t="shared" si="3"/>
        <v>576000</v>
      </c>
      <c r="J43" s="7">
        <f t="shared" si="1"/>
        <v>1</v>
      </c>
    </row>
    <row r="44" spans="1:10" ht="62" x14ac:dyDescent="0.35">
      <c r="A44" s="1">
        <v>38</v>
      </c>
      <c r="B44" s="81" t="s">
        <v>733</v>
      </c>
      <c r="C44" s="62" t="s">
        <v>759</v>
      </c>
      <c r="D44" s="62" t="s">
        <v>734</v>
      </c>
      <c r="E44" s="3">
        <f>'16.1. Đất ở tại nông thôn'!E44*0.8</f>
        <v>2880000</v>
      </c>
      <c r="F44" s="3">
        <f>'16.1. Đất ở tại nông thôn'!F44*0.8</f>
        <v>2880000</v>
      </c>
      <c r="G44" s="3">
        <f t="shared" si="0"/>
        <v>1728000</v>
      </c>
      <c r="H44" s="3">
        <f t="shared" si="2"/>
        <v>1152000</v>
      </c>
      <c r="I44" s="3">
        <f t="shared" si="3"/>
        <v>576000</v>
      </c>
      <c r="J44" s="7">
        <f t="shared" si="1"/>
        <v>1</v>
      </c>
    </row>
    <row r="45" spans="1:10" ht="46.5" x14ac:dyDescent="0.35">
      <c r="A45" s="1">
        <v>39</v>
      </c>
      <c r="B45" s="81" t="s">
        <v>735</v>
      </c>
      <c r="C45" s="1" t="s">
        <v>736</v>
      </c>
      <c r="D45" s="1" t="s">
        <v>737</v>
      </c>
      <c r="E45" s="3">
        <f>'16.1. Đất ở tại nông thôn'!E45*0.8</f>
        <v>2880000</v>
      </c>
      <c r="F45" s="3">
        <f>'16.1. Đất ở tại nông thôn'!F45*0.8</f>
        <v>2880000</v>
      </c>
      <c r="G45" s="3">
        <f t="shared" si="0"/>
        <v>1728000</v>
      </c>
      <c r="H45" s="3">
        <f t="shared" si="2"/>
        <v>1152000</v>
      </c>
      <c r="I45" s="3">
        <f t="shared" si="3"/>
        <v>576000</v>
      </c>
      <c r="J45" s="7">
        <f t="shared" si="1"/>
        <v>1</v>
      </c>
    </row>
    <row r="46" spans="1:10" ht="31" x14ac:dyDescent="0.35">
      <c r="A46" s="1">
        <v>40</v>
      </c>
      <c r="B46" s="85" t="s">
        <v>738</v>
      </c>
      <c r="C46" s="82" t="s">
        <v>699</v>
      </c>
      <c r="D46" s="82" t="s">
        <v>739</v>
      </c>
      <c r="E46" s="3">
        <f>'16.1. Đất ở tại nông thôn'!E46*0.8</f>
        <v>2880000</v>
      </c>
      <c r="F46" s="3">
        <f>'16.1. Đất ở tại nông thôn'!F46*0.8</f>
        <v>2880000</v>
      </c>
      <c r="G46" s="3">
        <f t="shared" si="0"/>
        <v>1728000</v>
      </c>
      <c r="H46" s="3">
        <f t="shared" si="2"/>
        <v>1152000</v>
      </c>
      <c r="I46" s="3">
        <f t="shared" si="3"/>
        <v>576000</v>
      </c>
      <c r="J46" s="7">
        <f t="shared" si="1"/>
        <v>1</v>
      </c>
    </row>
    <row r="47" spans="1:10" ht="46.5" x14ac:dyDescent="0.35">
      <c r="A47" s="1">
        <v>41</v>
      </c>
      <c r="B47" s="81" t="s">
        <v>740</v>
      </c>
      <c r="C47" s="62" t="s">
        <v>741</v>
      </c>
      <c r="D47" s="62" t="s">
        <v>742</v>
      </c>
      <c r="E47" s="3">
        <f>'16.1. Đất ở tại nông thôn'!E47*0.8</f>
        <v>2880000</v>
      </c>
      <c r="F47" s="3">
        <f>'16.1. Đất ở tại nông thôn'!F47*0.8</f>
        <v>2880000</v>
      </c>
      <c r="G47" s="3">
        <f t="shared" si="0"/>
        <v>1728000</v>
      </c>
      <c r="H47" s="3">
        <f t="shared" si="2"/>
        <v>1152000</v>
      </c>
      <c r="I47" s="3">
        <f t="shared" si="3"/>
        <v>576000</v>
      </c>
      <c r="J47" s="7">
        <f t="shared" si="1"/>
        <v>1</v>
      </c>
    </row>
    <row r="48" spans="1:10" ht="31" x14ac:dyDescent="0.35">
      <c r="A48" s="1">
        <v>42</v>
      </c>
      <c r="B48" s="61" t="s">
        <v>764</v>
      </c>
      <c r="C48" s="82" t="s">
        <v>766</v>
      </c>
      <c r="D48" s="82" t="s">
        <v>767</v>
      </c>
      <c r="E48" s="3">
        <f>'16.1. Đất ở tại nông thôn'!E48*0.8</f>
        <v>640000</v>
      </c>
      <c r="F48" s="3">
        <f>'16.1. Đất ở tại nông thôn'!F48*0.8</f>
        <v>640000</v>
      </c>
      <c r="G48" s="3">
        <f t="shared" si="0"/>
        <v>384000</v>
      </c>
      <c r="H48" s="3"/>
      <c r="I48" s="3"/>
      <c r="J48" s="7">
        <f t="shared" si="1"/>
        <v>1</v>
      </c>
    </row>
    <row r="49" spans="1:10" ht="31" x14ac:dyDescent="0.35">
      <c r="A49" s="1">
        <v>43</v>
      </c>
      <c r="B49" s="61" t="s">
        <v>765</v>
      </c>
      <c r="C49" s="82" t="s">
        <v>743</v>
      </c>
      <c r="D49" s="82" t="s">
        <v>744</v>
      </c>
      <c r="E49" s="3">
        <f>'16.1. Đất ở tại nông thôn'!E49*0.8</f>
        <v>640000</v>
      </c>
      <c r="F49" s="3">
        <f>'16.1. Đất ở tại nông thôn'!F49*0.8</f>
        <v>640000</v>
      </c>
      <c r="G49" s="3">
        <f t="shared" si="0"/>
        <v>384000</v>
      </c>
      <c r="H49" s="3"/>
      <c r="I49" s="3"/>
      <c r="J49" s="7">
        <f t="shared" si="1"/>
        <v>1</v>
      </c>
    </row>
    <row r="50" spans="1:10" ht="31" x14ac:dyDescent="0.35">
      <c r="A50" s="1">
        <v>44</v>
      </c>
      <c r="B50" s="61" t="s">
        <v>745</v>
      </c>
      <c r="C50" s="1" t="s">
        <v>746</v>
      </c>
      <c r="D50" s="1" t="s">
        <v>747</v>
      </c>
      <c r="E50" s="3">
        <f>'16.1. Đất ở tại nông thôn'!E50*0.8</f>
        <v>640000</v>
      </c>
      <c r="F50" s="3">
        <f>'16.1. Đất ở tại nông thôn'!F50*0.8</f>
        <v>640000</v>
      </c>
      <c r="G50" s="3">
        <f t="shared" si="0"/>
        <v>384000</v>
      </c>
      <c r="H50" s="3"/>
      <c r="I50" s="3"/>
      <c r="J50" s="7">
        <f t="shared" si="1"/>
        <v>1</v>
      </c>
    </row>
    <row r="51" spans="1:10" ht="28" x14ac:dyDescent="0.35">
      <c r="A51" s="1">
        <v>45</v>
      </c>
      <c r="B51" s="86" t="s">
        <v>748</v>
      </c>
      <c r="C51" s="88" t="s">
        <v>684</v>
      </c>
      <c r="D51" s="88" t="s">
        <v>749</v>
      </c>
      <c r="E51" s="3">
        <f>'16.1. Đất ở tại nông thôn'!E51*0.8</f>
        <v>2880000</v>
      </c>
      <c r="F51" s="3">
        <f>'16.1. Đất ở tại nông thôn'!F51*0.8</f>
        <v>2880000</v>
      </c>
      <c r="G51" s="4"/>
      <c r="H51" s="4"/>
      <c r="I51" s="4"/>
      <c r="J51" s="7">
        <f t="shared" si="1"/>
        <v>1</v>
      </c>
    </row>
    <row r="52" spans="1:10" ht="28" x14ac:dyDescent="0.35">
      <c r="A52" s="1">
        <v>46</v>
      </c>
      <c r="B52" s="86" t="s">
        <v>750</v>
      </c>
      <c r="C52" s="83"/>
      <c r="D52" s="83"/>
      <c r="E52" s="3"/>
      <c r="F52" s="3">
        <f>'16.1. Đất ở tại nông thôn'!F52*0.8</f>
        <v>280000</v>
      </c>
      <c r="G52" s="4"/>
      <c r="H52" s="4"/>
      <c r="I52" s="4"/>
      <c r="J52" s="7"/>
    </row>
    <row r="53" spans="1:10" s="63" customFormat="1" ht="15.75" customHeight="1" x14ac:dyDescent="0.35">
      <c r="A53" s="122" t="s">
        <v>650</v>
      </c>
      <c r="B53" s="122"/>
      <c r="C53" s="122"/>
      <c r="D53" s="122"/>
      <c r="E53" s="122"/>
      <c r="F53" s="122"/>
      <c r="G53" s="122"/>
      <c r="H53" s="122"/>
      <c r="I53" s="122"/>
      <c r="J53" s="122"/>
    </row>
    <row r="54" spans="1:10" s="63" customFormat="1" ht="15.75" customHeight="1" x14ac:dyDescent="0.35">
      <c r="A54" s="123" t="s">
        <v>619</v>
      </c>
      <c r="B54" s="123"/>
      <c r="C54" s="123"/>
      <c r="D54" s="123"/>
      <c r="E54" s="123"/>
      <c r="F54" s="123"/>
      <c r="G54" s="123"/>
      <c r="H54" s="123"/>
      <c r="I54" s="123"/>
      <c r="J54" s="123"/>
    </row>
    <row r="55" spans="1:10" x14ac:dyDescent="0.35">
      <c r="A55" s="1">
        <v>1</v>
      </c>
      <c r="B55" s="61" t="s">
        <v>651</v>
      </c>
      <c r="C55" s="1"/>
      <c r="D55" s="1"/>
      <c r="E55" s="3"/>
      <c r="F55" s="3">
        <f>+'16.1. Đất ở tại nông thôn'!F55*0.8</f>
        <v>264000</v>
      </c>
      <c r="G55" s="3"/>
      <c r="H55" s="3"/>
      <c r="I55" s="3"/>
      <c r="J55" s="7"/>
    </row>
    <row r="56" spans="1:10" x14ac:dyDescent="0.35">
      <c r="A56" s="54"/>
      <c r="B56" s="54"/>
      <c r="C56" s="50"/>
      <c r="D56" s="50"/>
      <c r="E56" s="55"/>
      <c r="F56" s="55"/>
      <c r="G56" s="56"/>
      <c r="H56" s="56"/>
      <c r="I56" s="55"/>
      <c r="J56" s="57"/>
    </row>
    <row r="57" spans="1:10" x14ac:dyDescent="0.35">
      <c r="A57" s="54"/>
      <c r="B57" s="118" t="s">
        <v>210</v>
      </c>
      <c r="C57" s="118"/>
      <c r="D57" s="118"/>
      <c r="E57" s="118"/>
      <c r="F57" s="55"/>
      <c r="G57" s="56"/>
      <c r="H57" s="56"/>
      <c r="I57" s="55"/>
      <c r="J57" s="57"/>
    </row>
    <row r="58" spans="1:10" x14ac:dyDescent="0.35">
      <c r="A58" s="54"/>
      <c r="B58" s="59" t="s">
        <v>211</v>
      </c>
      <c r="C58" s="60" t="s">
        <v>15</v>
      </c>
      <c r="D58" s="60" t="s">
        <v>16</v>
      </c>
      <c r="E58" s="60" t="s">
        <v>19</v>
      </c>
      <c r="F58" s="55"/>
      <c r="G58" s="56"/>
      <c r="H58" s="56"/>
      <c r="I58" s="55"/>
      <c r="J58" s="57"/>
    </row>
    <row r="59" spans="1:10" ht="16" x14ac:dyDescent="0.35">
      <c r="A59" s="54"/>
      <c r="B59" s="49" t="s">
        <v>217</v>
      </c>
      <c r="C59" s="49">
        <v>1</v>
      </c>
      <c r="D59" s="49">
        <v>0.6</v>
      </c>
      <c r="E59" s="49">
        <v>0.2</v>
      </c>
      <c r="F59" s="55"/>
      <c r="G59" s="56"/>
      <c r="H59" s="56"/>
      <c r="I59" s="55"/>
      <c r="J59" s="57"/>
    </row>
    <row r="60" spans="1:10" ht="16" x14ac:dyDescent="0.35">
      <c r="A60" s="54"/>
      <c r="B60" s="49" t="s">
        <v>218</v>
      </c>
      <c r="C60" s="119" t="s">
        <v>219</v>
      </c>
      <c r="D60" s="119"/>
      <c r="E60" s="119"/>
      <c r="F60" s="55"/>
      <c r="G60" s="56"/>
      <c r="H60" s="56"/>
      <c r="I60" s="55"/>
      <c r="J60" s="57"/>
    </row>
    <row r="61" spans="1:10" ht="32" x14ac:dyDescent="0.35">
      <c r="A61" s="54"/>
      <c r="B61" s="49" t="s">
        <v>220</v>
      </c>
      <c r="C61" s="119" t="s">
        <v>221</v>
      </c>
      <c r="D61" s="119"/>
      <c r="E61" s="119"/>
      <c r="F61" s="55"/>
      <c r="G61" s="56"/>
      <c r="H61" s="56"/>
      <c r="I61" s="55"/>
      <c r="J61" s="57"/>
    </row>
    <row r="62" spans="1:10" x14ac:dyDescent="0.35">
      <c r="A62" s="54"/>
      <c r="B62" s="54"/>
      <c r="C62" s="50"/>
      <c r="D62" s="50"/>
      <c r="E62" s="55"/>
      <c r="F62" s="55"/>
      <c r="G62" s="56"/>
      <c r="H62" s="56"/>
      <c r="I62" s="55"/>
      <c r="J62" s="57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5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5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5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5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5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5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5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5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5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5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5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5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5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5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5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5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5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5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5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5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35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35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35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35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35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35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</sheetData>
  <mergeCells count="16">
    <mergeCell ref="C60:E60"/>
    <mergeCell ref="C61:E61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C7:D7"/>
    <mergeCell ref="C8:D8"/>
    <mergeCell ref="A53:J53"/>
    <mergeCell ref="A54:J54"/>
    <mergeCell ref="B57:E57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J999"/>
  <sheetViews>
    <sheetView tabSelected="1" view="pageBreakPreview" zoomScaleNormal="100" zoomScaleSheetLayoutView="100" workbookViewId="0">
      <selection activeCell="A3" sqref="A3:J3"/>
    </sheetView>
  </sheetViews>
  <sheetFormatPr defaultColWidth="9.08984375" defaultRowHeight="15.5" x14ac:dyDescent="0.35"/>
  <cols>
    <col min="1" max="1" width="5.54296875" style="21" customWidth="1"/>
    <col min="2" max="4" width="25.6328125" style="21" customWidth="1"/>
    <col min="5" max="9" width="13.6328125" style="52" customWidth="1"/>
    <col min="10" max="10" width="13.6328125" style="21" customWidth="1"/>
    <col min="11" max="16384" width="9.08984375" style="21"/>
  </cols>
  <sheetData>
    <row r="1" spans="1:10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3" customFormat="1" x14ac:dyDescent="0.35">
      <c r="A2" s="116" t="s">
        <v>654</v>
      </c>
      <c r="B2" s="116"/>
      <c r="C2" s="89"/>
      <c r="D2" s="89"/>
      <c r="E2" s="90"/>
      <c r="F2" s="90"/>
      <c r="G2" s="117"/>
      <c r="H2" s="117"/>
    </row>
    <row r="3" spans="1:10" x14ac:dyDescent="0.35">
      <c r="A3" s="120" t="s">
        <v>770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35">
      <c r="A4" s="106" t="s">
        <v>1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0" ht="30.5" customHeight="1" x14ac:dyDescent="0.35">
      <c r="A5" s="105" t="s">
        <v>2</v>
      </c>
      <c r="B5" s="105" t="s">
        <v>4</v>
      </c>
      <c r="C5" s="105" t="s">
        <v>5</v>
      </c>
      <c r="D5" s="105"/>
      <c r="E5" s="10" t="s">
        <v>653</v>
      </c>
      <c r="F5" s="121" t="s">
        <v>652</v>
      </c>
      <c r="G5" s="121"/>
      <c r="H5" s="121"/>
      <c r="I5" s="121"/>
      <c r="J5" s="105" t="s">
        <v>627</v>
      </c>
    </row>
    <row r="6" spans="1:10" x14ac:dyDescent="0.35">
      <c r="A6" s="105"/>
      <c r="B6" s="105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5"/>
    </row>
    <row r="7" spans="1:10" ht="31" x14ac:dyDescent="0.35">
      <c r="A7" s="1">
        <v>1</v>
      </c>
      <c r="B7" s="61" t="s">
        <v>657</v>
      </c>
      <c r="C7" s="124" t="s">
        <v>658</v>
      </c>
      <c r="D7" s="124"/>
      <c r="E7" s="3">
        <f>'16.1. Đất ở tại nông thôn'!E7*0.7</f>
        <v>840000</v>
      </c>
      <c r="F7" s="3">
        <f>'16.1. Đất ở tại nông thôn'!F7*0.7</f>
        <v>840000</v>
      </c>
      <c r="G7" s="3">
        <f t="shared" ref="G7:G50" si="0">F7*0.6</f>
        <v>504000</v>
      </c>
      <c r="H7" s="3"/>
      <c r="I7" s="3"/>
      <c r="J7" s="7">
        <f>F7/E7</f>
        <v>1</v>
      </c>
    </row>
    <row r="8" spans="1:10" ht="46.5" x14ac:dyDescent="0.35">
      <c r="A8" s="1">
        <v>2</v>
      </c>
      <c r="B8" s="61" t="s">
        <v>659</v>
      </c>
      <c r="C8" s="124" t="s">
        <v>660</v>
      </c>
      <c r="D8" s="124"/>
      <c r="E8" s="3">
        <f>'16.1. Đất ở tại nông thôn'!E8*0.7</f>
        <v>7140000</v>
      </c>
      <c r="F8" s="3">
        <f>'16.1. Đất ở tại nông thôn'!F8*0.7</f>
        <v>7140000</v>
      </c>
      <c r="G8" s="3">
        <f t="shared" si="0"/>
        <v>4284000</v>
      </c>
      <c r="H8" s="3">
        <f>F8*0.4</f>
        <v>2856000</v>
      </c>
      <c r="I8" s="3">
        <f>F8*0.2</f>
        <v>1428000</v>
      </c>
      <c r="J8" s="7">
        <f t="shared" ref="J8:J51" si="1">F8/E8</f>
        <v>1</v>
      </c>
    </row>
    <row r="9" spans="1:10" ht="31" x14ac:dyDescent="0.35">
      <c r="A9" s="1">
        <v>3</v>
      </c>
      <c r="B9" s="61" t="s">
        <v>661</v>
      </c>
      <c r="C9" s="1" t="s">
        <v>662</v>
      </c>
      <c r="D9" s="1" t="s">
        <v>663</v>
      </c>
      <c r="E9" s="3">
        <f>'16.1. Đất ở tại nông thôn'!E9*0.7</f>
        <v>6720000</v>
      </c>
      <c r="F9" s="3">
        <f>'16.1. Đất ở tại nông thôn'!F9*0.7</f>
        <v>6720000</v>
      </c>
      <c r="G9" s="3">
        <f t="shared" si="0"/>
        <v>4032000</v>
      </c>
      <c r="H9" s="3">
        <f>F9*0.4</f>
        <v>2688000</v>
      </c>
      <c r="I9" s="3">
        <f>F9*0.2</f>
        <v>1344000</v>
      </c>
      <c r="J9" s="7">
        <f t="shared" si="1"/>
        <v>1</v>
      </c>
    </row>
    <row r="10" spans="1:10" ht="62" x14ac:dyDescent="0.35">
      <c r="A10" s="1">
        <v>4</v>
      </c>
      <c r="B10" s="61" t="s">
        <v>661</v>
      </c>
      <c r="C10" s="1" t="s">
        <v>664</v>
      </c>
      <c r="D10" s="1" t="s">
        <v>665</v>
      </c>
      <c r="E10" s="3">
        <f>'16.1. Đất ở tại nông thôn'!E10*0.7</f>
        <v>4620000</v>
      </c>
      <c r="F10" s="3">
        <f>'16.1. Đất ở tại nông thôn'!F10*0.7</f>
        <v>4620000</v>
      </c>
      <c r="G10" s="3">
        <f t="shared" si="0"/>
        <v>2772000</v>
      </c>
      <c r="H10" s="3">
        <f>F10*0.4</f>
        <v>1848000</v>
      </c>
      <c r="I10" s="3">
        <f>F10*0.2</f>
        <v>924000</v>
      </c>
      <c r="J10" s="7">
        <f t="shared" si="1"/>
        <v>1</v>
      </c>
    </row>
    <row r="11" spans="1:10" ht="46.5" x14ac:dyDescent="0.35">
      <c r="A11" s="1">
        <v>5</v>
      </c>
      <c r="B11" s="61" t="s">
        <v>666</v>
      </c>
      <c r="C11" s="1" t="s">
        <v>667</v>
      </c>
      <c r="D11" s="1" t="s">
        <v>668</v>
      </c>
      <c r="E11" s="3">
        <f>'16.1. Đất ở tại nông thôn'!E11*0.7</f>
        <v>3360000</v>
      </c>
      <c r="F11" s="3">
        <f>'16.1. Đất ở tại nông thôn'!F11*0.7</f>
        <v>3360000</v>
      </c>
      <c r="G11" s="3">
        <f t="shared" si="0"/>
        <v>2016000</v>
      </c>
      <c r="H11" s="3">
        <f>F11*0.4</f>
        <v>1344000</v>
      </c>
      <c r="I11" s="3">
        <f>F11*0.2</f>
        <v>672000</v>
      </c>
      <c r="J11" s="7">
        <f t="shared" si="1"/>
        <v>1</v>
      </c>
    </row>
    <row r="12" spans="1:10" ht="62" x14ac:dyDescent="0.35">
      <c r="A12" s="1">
        <v>6</v>
      </c>
      <c r="B12" s="84" t="s">
        <v>669</v>
      </c>
      <c r="C12" s="62" t="s">
        <v>670</v>
      </c>
      <c r="D12" s="62" t="s">
        <v>751</v>
      </c>
      <c r="E12" s="3">
        <f>'16.1. Đất ở tại nông thôn'!E12*0.7</f>
        <v>1680000</v>
      </c>
      <c r="F12" s="3">
        <f>'16.1. Đất ở tại nông thôn'!F12*0.7</f>
        <v>1680000</v>
      </c>
      <c r="G12" s="3">
        <f t="shared" si="0"/>
        <v>1008000</v>
      </c>
      <c r="H12" s="3">
        <f>F12*0.4</f>
        <v>672000</v>
      </c>
      <c r="I12" s="3"/>
      <c r="J12" s="7">
        <f t="shared" si="1"/>
        <v>1</v>
      </c>
    </row>
    <row r="13" spans="1:10" ht="62" x14ac:dyDescent="0.35">
      <c r="A13" s="1">
        <v>7</v>
      </c>
      <c r="B13" s="84" t="s">
        <v>671</v>
      </c>
      <c r="C13" s="62" t="s">
        <v>752</v>
      </c>
      <c r="D13" s="62" t="s">
        <v>753</v>
      </c>
      <c r="E13" s="3">
        <f>'16.1. Đất ở tại nông thôn'!E13*0.7</f>
        <v>798000</v>
      </c>
      <c r="F13" s="3">
        <f>'16.1. Đất ở tại nông thôn'!F13*0.7</f>
        <v>798000</v>
      </c>
      <c r="G13" s="3">
        <f t="shared" si="0"/>
        <v>478800</v>
      </c>
      <c r="H13" s="3"/>
      <c r="I13" s="3"/>
      <c r="J13" s="7">
        <f t="shared" si="1"/>
        <v>1</v>
      </c>
    </row>
    <row r="14" spans="1:10" ht="46.5" x14ac:dyDescent="0.35">
      <c r="A14" s="1">
        <v>8</v>
      </c>
      <c r="B14" s="61" t="s">
        <v>672</v>
      </c>
      <c r="C14" s="1" t="s">
        <v>673</v>
      </c>
      <c r="D14" s="1" t="s">
        <v>674</v>
      </c>
      <c r="E14" s="3">
        <f>'16.1. Đất ở tại nông thôn'!E14*0.7</f>
        <v>7140000</v>
      </c>
      <c r="F14" s="3">
        <f>'16.1. Đất ở tại nông thôn'!F14*0.7</f>
        <v>7140000</v>
      </c>
      <c r="G14" s="3">
        <f t="shared" si="0"/>
        <v>4284000</v>
      </c>
      <c r="H14" s="3">
        <f t="shared" ref="H14:H47" si="2">F14*0.4</f>
        <v>2856000</v>
      </c>
      <c r="I14" s="3">
        <f t="shared" ref="I14:I47" si="3">F14*0.2</f>
        <v>1428000</v>
      </c>
      <c r="J14" s="7">
        <f t="shared" si="1"/>
        <v>1</v>
      </c>
    </row>
    <row r="15" spans="1:10" ht="31" x14ac:dyDescent="0.35">
      <c r="A15" s="1">
        <v>9</v>
      </c>
      <c r="B15" s="61" t="s">
        <v>672</v>
      </c>
      <c r="C15" s="1" t="s">
        <v>674</v>
      </c>
      <c r="D15" s="1" t="s">
        <v>675</v>
      </c>
      <c r="E15" s="3">
        <f>'16.1. Đất ở tại nông thôn'!E15*0.7</f>
        <v>6720000</v>
      </c>
      <c r="F15" s="3">
        <f>'16.1. Đất ở tại nông thôn'!F15*0.7</f>
        <v>6720000</v>
      </c>
      <c r="G15" s="3">
        <f t="shared" si="0"/>
        <v>4032000</v>
      </c>
      <c r="H15" s="3">
        <f t="shared" si="2"/>
        <v>2688000</v>
      </c>
      <c r="I15" s="3">
        <f t="shared" si="3"/>
        <v>1344000</v>
      </c>
      <c r="J15" s="7">
        <f t="shared" si="1"/>
        <v>1</v>
      </c>
    </row>
    <row r="16" spans="1:10" ht="31" x14ac:dyDescent="0.35">
      <c r="A16" s="1">
        <v>10</v>
      </c>
      <c r="B16" s="61" t="s">
        <v>676</v>
      </c>
      <c r="C16" s="1" t="s">
        <v>677</v>
      </c>
      <c r="D16" s="1" t="s">
        <v>678</v>
      </c>
      <c r="E16" s="3">
        <f>'16.1. Đất ở tại nông thôn'!E16*0.7</f>
        <v>3360000</v>
      </c>
      <c r="F16" s="3">
        <f>'16.1. Đất ở tại nông thôn'!F16*0.7</f>
        <v>3360000</v>
      </c>
      <c r="G16" s="3">
        <f t="shared" si="0"/>
        <v>2016000</v>
      </c>
      <c r="H16" s="3">
        <f t="shared" si="2"/>
        <v>1344000</v>
      </c>
      <c r="I16" s="3">
        <f t="shared" si="3"/>
        <v>672000</v>
      </c>
      <c r="J16" s="7">
        <f t="shared" si="1"/>
        <v>1</v>
      </c>
    </row>
    <row r="17" spans="1:10" ht="31" x14ac:dyDescent="0.35">
      <c r="A17" s="1">
        <v>11</v>
      </c>
      <c r="B17" s="61" t="s">
        <v>676</v>
      </c>
      <c r="C17" s="1" t="s">
        <v>679</v>
      </c>
      <c r="D17" s="1" t="s">
        <v>680</v>
      </c>
      <c r="E17" s="3">
        <f>'16.1. Đất ở tại nông thôn'!E17*0.7</f>
        <v>2520000</v>
      </c>
      <c r="F17" s="3">
        <f>'16.1. Đất ở tại nông thôn'!F17*0.7</f>
        <v>2520000</v>
      </c>
      <c r="G17" s="3">
        <f t="shared" si="0"/>
        <v>1512000</v>
      </c>
      <c r="H17" s="3">
        <f t="shared" si="2"/>
        <v>1008000</v>
      </c>
      <c r="I17" s="3">
        <f t="shared" si="3"/>
        <v>504000</v>
      </c>
      <c r="J17" s="7">
        <f t="shared" si="1"/>
        <v>1</v>
      </c>
    </row>
    <row r="18" spans="1:10" ht="31" x14ac:dyDescent="0.35">
      <c r="A18" s="1">
        <v>12</v>
      </c>
      <c r="B18" s="61" t="s">
        <v>681</v>
      </c>
      <c r="C18" s="1" t="s">
        <v>682</v>
      </c>
      <c r="D18" s="1" t="s">
        <v>683</v>
      </c>
      <c r="E18" s="3">
        <f>'16.1. Đất ở tại nông thôn'!E18*0.7</f>
        <v>3360000</v>
      </c>
      <c r="F18" s="3">
        <f>'16.1. Đất ở tại nông thôn'!F18*0.7</f>
        <v>3360000</v>
      </c>
      <c r="G18" s="3">
        <f t="shared" si="0"/>
        <v>2016000</v>
      </c>
      <c r="H18" s="3">
        <f t="shared" si="2"/>
        <v>1344000</v>
      </c>
      <c r="I18" s="3">
        <f t="shared" si="3"/>
        <v>672000</v>
      </c>
      <c r="J18" s="7">
        <f t="shared" si="1"/>
        <v>1</v>
      </c>
    </row>
    <row r="19" spans="1:10" ht="31" x14ac:dyDescent="0.35">
      <c r="A19" s="1">
        <v>13</v>
      </c>
      <c r="B19" s="61" t="s">
        <v>684</v>
      </c>
      <c r="C19" s="80" t="s">
        <v>685</v>
      </c>
      <c r="D19" s="1" t="s">
        <v>686</v>
      </c>
      <c r="E19" s="3">
        <f>'16.1. Đất ở tại nông thôn'!E19*0.7</f>
        <v>8820000</v>
      </c>
      <c r="F19" s="3">
        <f>'16.1. Đất ở tại nông thôn'!F19*0.7</f>
        <v>8820000</v>
      </c>
      <c r="G19" s="3">
        <f t="shared" si="0"/>
        <v>5292000</v>
      </c>
      <c r="H19" s="3">
        <f t="shared" si="2"/>
        <v>3528000</v>
      </c>
      <c r="I19" s="3">
        <f t="shared" si="3"/>
        <v>1764000</v>
      </c>
      <c r="J19" s="7">
        <f t="shared" si="1"/>
        <v>1</v>
      </c>
    </row>
    <row r="20" spans="1:10" ht="31" x14ac:dyDescent="0.35">
      <c r="A20" s="1">
        <v>14</v>
      </c>
      <c r="B20" s="61" t="s">
        <v>684</v>
      </c>
      <c r="C20" s="1" t="s">
        <v>687</v>
      </c>
      <c r="D20" s="80" t="s">
        <v>688</v>
      </c>
      <c r="E20" s="3">
        <f>'16.1. Đất ở tại nông thôn'!E20*0.7</f>
        <v>6720000</v>
      </c>
      <c r="F20" s="3">
        <f>'16.1. Đất ở tại nông thôn'!F20*0.7</f>
        <v>6720000</v>
      </c>
      <c r="G20" s="3">
        <f t="shared" si="0"/>
        <v>4032000</v>
      </c>
      <c r="H20" s="3">
        <f t="shared" si="2"/>
        <v>2688000</v>
      </c>
      <c r="I20" s="3">
        <f t="shared" si="3"/>
        <v>1344000</v>
      </c>
      <c r="J20" s="7">
        <f t="shared" si="1"/>
        <v>1</v>
      </c>
    </row>
    <row r="21" spans="1:10" ht="31" x14ac:dyDescent="0.35">
      <c r="A21" s="1">
        <v>15</v>
      </c>
      <c r="B21" s="61" t="s">
        <v>684</v>
      </c>
      <c r="C21" s="1" t="s">
        <v>689</v>
      </c>
      <c r="D21" s="1" t="s">
        <v>690</v>
      </c>
      <c r="E21" s="3">
        <f>'16.1. Đất ở tại nông thôn'!E21*0.7</f>
        <v>6720000</v>
      </c>
      <c r="F21" s="3">
        <f>'16.1. Đất ở tại nông thôn'!F21*0.7</f>
        <v>6720000</v>
      </c>
      <c r="G21" s="3">
        <f t="shared" si="0"/>
        <v>4032000</v>
      </c>
      <c r="H21" s="3">
        <f t="shared" si="2"/>
        <v>2688000</v>
      </c>
      <c r="I21" s="3">
        <f t="shared" si="3"/>
        <v>1344000</v>
      </c>
      <c r="J21" s="7">
        <f t="shared" si="1"/>
        <v>1</v>
      </c>
    </row>
    <row r="22" spans="1:10" ht="31" x14ac:dyDescent="0.35">
      <c r="A22" s="1">
        <v>16</v>
      </c>
      <c r="B22" s="61" t="s">
        <v>684</v>
      </c>
      <c r="C22" s="1" t="s">
        <v>690</v>
      </c>
      <c r="D22" s="1" t="s">
        <v>691</v>
      </c>
      <c r="E22" s="3">
        <f>'16.1. Đất ở tại nông thôn'!E22*0.7</f>
        <v>4620000</v>
      </c>
      <c r="F22" s="3">
        <f>'16.1. Đất ở tại nông thôn'!F22*0.7</f>
        <v>4620000</v>
      </c>
      <c r="G22" s="3">
        <f t="shared" si="0"/>
        <v>2772000</v>
      </c>
      <c r="H22" s="3">
        <f t="shared" si="2"/>
        <v>1848000</v>
      </c>
      <c r="I22" s="3">
        <f t="shared" si="3"/>
        <v>924000</v>
      </c>
      <c r="J22" s="7">
        <f t="shared" si="1"/>
        <v>1</v>
      </c>
    </row>
    <row r="23" spans="1:10" ht="46.5" x14ac:dyDescent="0.35">
      <c r="A23" s="1">
        <v>17</v>
      </c>
      <c r="B23" s="61" t="s">
        <v>684</v>
      </c>
      <c r="C23" s="1" t="s">
        <v>692</v>
      </c>
      <c r="D23" s="1" t="s">
        <v>687</v>
      </c>
      <c r="E23" s="3">
        <f>'16.1. Đất ở tại nông thôn'!E23*0.7</f>
        <v>4620000</v>
      </c>
      <c r="F23" s="3">
        <f>'16.1. Đất ở tại nông thôn'!F23*0.7</f>
        <v>4620000</v>
      </c>
      <c r="G23" s="3">
        <f t="shared" si="0"/>
        <v>2772000</v>
      </c>
      <c r="H23" s="3">
        <f t="shared" si="2"/>
        <v>1848000</v>
      </c>
      <c r="I23" s="3">
        <f t="shared" si="3"/>
        <v>924000</v>
      </c>
      <c r="J23" s="7">
        <f t="shared" si="1"/>
        <v>1</v>
      </c>
    </row>
    <row r="24" spans="1:10" ht="31" x14ac:dyDescent="0.35">
      <c r="A24" s="1">
        <v>18</v>
      </c>
      <c r="B24" s="61" t="s">
        <v>684</v>
      </c>
      <c r="C24" s="1" t="s">
        <v>693</v>
      </c>
      <c r="D24" s="1" t="s">
        <v>694</v>
      </c>
      <c r="E24" s="3">
        <f>'16.1. Đất ở tại nông thôn'!E24*0.7</f>
        <v>2520000</v>
      </c>
      <c r="F24" s="3">
        <f>'16.1. Đất ở tại nông thôn'!F24*0.7</f>
        <v>2520000</v>
      </c>
      <c r="G24" s="3">
        <f t="shared" si="0"/>
        <v>1512000</v>
      </c>
      <c r="H24" s="3">
        <f t="shared" si="2"/>
        <v>1008000</v>
      </c>
      <c r="I24" s="3">
        <f t="shared" si="3"/>
        <v>504000</v>
      </c>
      <c r="J24" s="7">
        <f t="shared" si="1"/>
        <v>1</v>
      </c>
    </row>
    <row r="25" spans="1:10" ht="46.5" x14ac:dyDescent="0.35">
      <c r="A25" s="1">
        <v>19</v>
      </c>
      <c r="B25" s="84" t="s">
        <v>695</v>
      </c>
      <c r="C25" s="62" t="s">
        <v>754</v>
      </c>
      <c r="D25" s="62" t="s">
        <v>696</v>
      </c>
      <c r="E25" s="3">
        <f>'16.1. Đất ở tại nông thôn'!E25*0.7</f>
        <v>2450000</v>
      </c>
      <c r="F25" s="3">
        <f>'16.1. Đất ở tại nông thôn'!F25*0.7</f>
        <v>2450000</v>
      </c>
      <c r="G25" s="3">
        <f t="shared" si="0"/>
        <v>1470000</v>
      </c>
      <c r="H25" s="3">
        <f t="shared" si="2"/>
        <v>980000</v>
      </c>
      <c r="I25" s="3">
        <f t="shared" si="3"/>
        <v>490000</v>
      </c>
      <c r="J25" s="7">
        <f t="shared" si="1"/>
        <v>1</v>
      </c>
    </row>
    <row r="26" spans="1:10" ht="31" x14ac:dyDescent="0.35">
      <c r="A26" s="1">
        <v>20</v>
      </c>
      <c r="B26" s="61" t="s">
        <v>697</v>
      </c>
      <c r="C26" s="1" t="s">
        <v>698</v>
      </c>
      <c r="D26" s="1" t="s">
        <v>755</v>
      </c>
      <c r="E26" s="3">
        <f>'16.1. Đất ở tại nông thôn'!E26*0.7</f>
        <v>2100000</v>
      </c>
      <c r="F26" s="3">
        <f>'16.1. Đất ở tại nông thôn'!F26*0.7</f>
        <v>2100000</v>
      </c>
      <c r="G26" s="3">
        <f t="shared" si="0"/>
        <v>1260000</v>
      </c>
      <c r="H26" s="3">
        <f t="shared" si="2"/>
        <v>840000</v>
      </c>
      <c r="I26" s="3">
        <f t="shared" si="3"/>
        <v>420000</v>
      </c>
      <c r="J26" s="7">
        <f t="shared" si="1"/>
        <v>1</v>
      </c>
    </row>
    <row r="27" spans="1:10" ht="46.5" x14ac:dyDescent="0.35">
      <c r="A27" s="1">
        <v>21</v>
      </c>
      <c r="B27" s="61" t="s">
        <v>699</v>
      </c>
      <c r="C27" s="1" t="s">
        <v>700</v>
      </c>
      <c r="D27" s="1" t="s">
        <v>701</v>
      </c>
      <c r="E27" s="3">
        <f>'16.1. Đất ở tại nông thôn'!E27*0.7</f>
        <v>4620000</v>
      </c>
      <c r="F27" s="3">
        <f>'16.1. Đất ở tại nông thôn'!F27*0.7</f>
        <v>4620000</v>
      </c>
      <c r="G27" s="3">
        <f t="shared" si="0"/>
        <v>2772000</v>
      </c>
      <c r="H27" s="3">
        <f t="shared" si="2"/>
        <v>1848000</v>
      </c>
      <c r="I27" s="3">
        <f t="shared" si="3"/>
        <v>924000</v>
      </c>
      <c r="J27" s="7">
        <f t="shared" si="1"/>
        <v>1</v>
      </c>
    </row>
    <row r="28" spans="1:10" ht="46.5" x14ac:dyDescent="0.35">
      <c r="A28" s="1">
        <v>22</v>
      </c>
      <c r="B28" s="61" t="s">
        <v>699</v>
      </c>
      <c r="C28" s="1" t="s">
        <v>702</v>
      </c>
      <c r="D28" s="1" t="s">
        <v>703</v>
      </c>
      <c r="E28" s="3">
        <f>'16.1. Đất ở tại nông thôn'!E28*0.7</f>
        <v>3360000</v>
      </c>
      <c r="F28" s="3">
        <f>'16.1. Đất ở tại nông thôn'!F28*0.7</f>
        <v>3360000</v>
      </c>
      <c r="G28" s="3">
        <f t="shared" si="0"/>
        <v>2016000</v>
      </c>
      <c r="H28" s="3">
        <f t="shared" si="2"/>
        <v>1344000</v>
      </c>
      <c r="I28" s="3">
        <f t="shared" si="3"/>
        <v>672000</v>
      </c>
      <c r="J28" s="7">
        <f t="shared" si="1"/>
        <v>1</v>
      </c>
    </row>
    <row r="29" spans="1:10" ht="46.5" x14ac:dyDescent="0.35">
      <c r="A29" s="1">
        <v>23</v>
      </c>
      <c r="B29" s="84" t="s">
        <v>704</v>
      </c>
      <c r="C29" s="62" t="s">
        <v>701</v>
      </c>
      <c r="D29" s="62" t="s">
        <v>756</v>
      </c>
      <c r="E29" s="3">
        <f>'16.1. Đất ở tại nông thôn'!E29*0.7</f>
        <v>1680000</v>
      </c>
      <c r="F29" s="3">
        <f>'16.1. Đất ở tại nông thôn'!F29*0.7</f>
        <v>1680000</v>
      </c>
      <c r="G29" s="3">
        <f t="shared" si="0"/>
        <v>1008000</v>
      </c>
      <c r="H29" s="3">
        <f t="shared" si="2"/>
        <v>672000</v>
      </c>
      <c r="I29" s="3">
        <f t="shared" si="3"/>
        <v>336000</v>
      </c>
      <c r="J29" s="7">
        <f t="shared" si="1"/>
        <v>1</v>
      </c>
    </row>
    <row r="30" spans="1:10" ht="31" x14ac:dyDescent="0.35">
      <c r="A30" s="1">
        <v>24</v>
      </c>
      <c r="B30" s="61" t="s">
        <v>705</v>
      </c>
      <c r="C30" s="82" t="s">
        <v>757</v>
      </c>
      <c r="D30" s="82" t="s">
        <v>706</v>
      </c>
      <c r="E30" s="3">
        <f>'16.1. Đất ở tại nông thôn'!E30*0.7</f>
        <v>1400000</v>
      </c>
      <c r="F30" s="3">
        <f>'16.1. Đất ở tại nông thôn'!F30*0.7</f>
        <v>1400000</v>
      </c>
      <c r="G30" s="3">
        <f t="shared" si="0"/>
        <v>840000</v>
      </c>
      <c r="H30" s="3">
        <f t="shared" si="2"/>
        <v>560000</v>
      </c>
      <c r="I30" s="3">
        <f t="shared" si="3"/>
        <v>280000</v>
      </c>
      <c r="J30" s="7">
        <f t="shared" si="1"/>
        <v>1</v>
      </c>
    </row>
    <row r="31" spans="1:10" ht="62" x14ac:dyDescent="0.35">
      <c r="A31" s="1">
        <v>25</v>
      </c>
      <c r="B31" s="61" t="s">
        <v>707</v>
      </c>
      <c r="C31" s="82" t="s">
        <v>708</v>
      </c>
      <c r="D31" s="82" t="s">
        <v>758</v>
      </c>
      <c r="E31" s="3">
        <f>'16.1. Đất ở tại nông thôn'!E31*0.7</f>
        <v>665000</v>
      </c>
      <c r="F31" s="3">
        <f>'16.1. Đất ở tại nông thôn'!F31*0.7</f>
        <v>665000</v>
      </c>
      <c r="G31" s="3">
        <f t="shared" si="0"/>
        <v>399000</v>
      </c>
      <c r="H31" s="3">
        <f t="shared" si="2"/>
        <v>266000</v>
      </c>
      <c r="I31" s="3"/>
      <c r="J31" s="7">
        <f t="shared" si="1"/>
        <v>1</v>
      </c>
    </row>
    <row r="32" spans="1:10" ht="62" x14ac:dyDescent="0.35">
      <c r="A32" s="1">
        <v>26</v>
      </c>
      <c r="B32" s="61" t="s">
        <v>709</v>
      </c>
      <c r="C32" s="1" t="s">
        <v>710</v>
      </c>
      <c r="D32" s="1" t="s">
        <v>711</v>
      </c>
      <c r="E32" s="3">
        <f>'16.1. Đất ở tại nông thôn'!E32*0.7</f>
        <v>2520000</v>
      </c>
      <c r="F32" s="3">
        <f>'16.1. Đất ở tại nông thôn'!F32*0.7</f>
        <v>2520000</v>
      </c>
      <c r="G32" s="3">
        <f t="shared" si="0"/>
        <v>1512000</v>
      </c>
      <c r="H32" s="3">
        <f t="shared" si="2"/>
        <v>1008000</v>
      </c>
      <c r="I32" s="3">
        <f t="shared" si="3"/>
        <v>504000</v>
      </c>
      <c r="J32" s="7">
        <f t="shared" si="1"/>
        <v>1</v>
      </c>
    </row>
    <row r="33" spans="1:10" ht="62" x14ac:dyDescent="0.35">
      <c r="A33" s="1">
        <v>27</v>
      </c>
      <c r="B33" s="61" t="s">
        <v>712</v>
      </c>
      <c r="C33" s="1" t="s">
        <v>713</v>
      </c>
      <c r="D33" s="1" t="s">
        <v>714</v>
      </c>
      <c r="E33" s="3">
        <f>'16.1. Đất ở tại nông thôn'!E33*0.7</f>
        <v>2520000</v>
      </c>
      <c r="F33" s="3">
        <f>'16.1. Đất ở tại nông thôn'!F33*0.7</f>
        <v>2520000</v>
      </c>
      <c r="G33" s="3">
        <f t="shared" si="0"/>
        <v>1512000</v>
      </c>
      <c r="H33" s="3">
        <f t="shared" si="2"/>
        <v>1008000</v>
      </c>
      <c r="I33" s="3">
        <f t="shared" si="3"/>
        <v>504000</v>
      </c>
      <c r="J33" s="7">
        <f t="shared" si="1"/>
        <v>1</v>
      </c>
    </row>
    <row r="34" spans="1:10" ht="46.5" x14ac:dyDescent="0.35">
      <c r="A34" s="1">
        <v>28</v>
      </c>
      <c r="B34" s="84" t="s">
        <v>712</v>
      </c>
      <c r="C34" s="62" t="s">
        <v>715</v>
      </c>
      <c r="D34" s="62" t="s">
        <v>716</v>
      </c>
      <c r="E34" s="3">
        <f>'16.1. Đất ở tại nông thôn'!E34*0.7</f>
        <v>2520000</v>
      </c>
      <c r="F34" s="3">
        <f>'16.1. Đất ở tại nông thôn'!F34*0.7</f>
        <v>2520000</v>
      </c>
      <c r="G34" s="3">
        <f t="shared" si="0"/>
        <v>1512000</v>
      </c>
      <c r="H34" s="3">
        <f t="shared" si="2"/>
        <v>1008000</v>
      </c>
      <c r="I34" s="3">
        <f t="shared" si="3"/>
        <v>504000</v>
      </c>
      <c r="J34" s="7">
        <f t="shared" si="1"/>
        <v>1</v>
      </c>
    </row>
    <row r="35" spans="1:10" ht="31" x14ac:dyDescent="0.35">
      <c r="A35" s="1">
        <v>29</v>
      </c>
      <c r="B35" s="84" t="s">
        <v>717</v>
      </c>
      <c r="C35" s="62" t="s">
        <v>718</v>
      </c>
      <c r="D35" s="62" t="s">
        <v>719</v>
      </c>
      <c r="E35" s="3">
        <f>'16.1. Đất ở tại nông thôn'!E35*0.7</f>
        <v>5880000</v>
      </c>
      <c r="F35" s="3">
        <f>'16.1. Đất ở tại nông thôn'!F35*0.7</f>
        <v>5880000</v>
      </c>
      <c r="G35" s="3">
        <f t="shared" si="0"/>
        <v>3528000</v>
      </c>
      <c r="H35" s="3">
        <f t="shared" si="2"/>
        <v>2352000</v>
      </c>
      <c r="I35" s="3">
        <f t="shared" si="3"/>
        <v>1176000</v>
      </c>
      <c r="J35" s="7">
        <f t="shared" si="1"/>
        <v>1</v>
      </c>
    </row>
    <row r="36" spans="1:10" ht="46.5" x14ac:dyDescent="0.35">
      <c r="A36" s="1">
        <v>30</v>
      </c>
      <c r="B36" s="61" t="s">
        <v>717</v>
      </c>
      <c r="C36" s="1" t="s">
        <v>720</v>
      </c>
      <c r="D36" s="1" t="s">
        <v>721</v>
      </c>
      <c r="E36" s="3">
        <f>'16.1. Đất ở tại nông thôn'!E36*0.7</f>
        <v>2520000</v>
      </c>
      <c r="F36" s="3">
        <f>'16.1. Đất ở tại nông thôn'!F36*0.7</f>
        <v>2520000</v>
      </c>
      <c r="G36" s="3">
        <f t="shared" si="0"/>
        <v>1512000</v>
      </c>
      <c r="H36" s="3">
        <f t="shared" si="2"/>
        <v>1008000</v>
      </c>
      <c r="I36" s="3">
        <f t="shared" si="3"/>
        <v>504000</v>
      </c>
      <c r="J36" s="7">
        <f t="shared" si="1"/>
        <v>1</v>
      </c>
    </row>
    <row r="37" spans="1:10" ht="31" x14ac:dyDescent="0.35">
      <c r="A37" s="1">
        <v>31</v>
      </c>
      <c r="B37" s="61" t="s">
        <v>722</v>
      </c>
      <c r="C37" s="1" t="s">
        <v>723</v>
      </c>
      <c r="D37" s="1" t="s">
        <v>724</v>
      </c>
      <c r="E37" s="3">
        <f>'16.1. Đất ở tại nông thôn'!E37*0.7</f>
        <v>3360000</v>
      </c>
      <c r="F37" s="3">
        <f>'16.1. Đất ở tại nông thôn'!F37*0.7</f>
        <v>3360000</v>
      </c>
      <c r="G37" s="3">
        <f t="shared" si="0"/>
        <v>2016000</v>
      </c>
      <c r="H37" s="3">
        <f t="shared" si="2"/>
        <v>1344000</v>
      </c>
      <c r="I37" s="3">
        <f t="shared" si="3"/>
        <v>672000</v>
      </c>
      <c r="J37" s="7">
        <f t="shared" si="1"/>
        <v>1</v>
      </c>
    </row>
    <row r="38" spans="1:10" ht="62" x14ac:dyDescent="0.35">
      <c r="A38" s="1">
        <v>32</v>
      </c>
      <c r="B38" s="61" t="s">
        <v>722</v>
      </c>
      <c r="C38" s="1" t="s">
        <v>724</v>
      </c>
      <c r="D38" s="1" t="s">
        <v>725</v>
      </c>
      <c r="E38" s="3">
        <f>'16.1. Đất ở tại nông thôn'!E38*0.7</f>
        <v>2520000</v>
      </c>
      <c r="F38" s="3">
        <f>'16.1. Đất ở tại nông thôn'!F38*0.7</f>
        <v>2520000</v>
      </c>
      <c r="G38" s="3">
        <f t="shared" si="0"/>
        <v>1512000</v>
      </c>
      <c r="H38" s="3">
        <f t="shared" si="2"/>
        <v>1008000</v>
      </c>
      <c r="I38" s="3">
        <f t="shared" si="3"/>
        <v>504000</v>
      </c>
      <c r="J38" s="7">
        <f t="shared" si="1"/>
        <v>1</v>
      </c>
    </row>
    <row r="39" spans="1:10" ht="46.5" x14ac:dyDescent="0.35">
      <c r="A39" s="1">
        <v>33</v>
      </c>
      <c r="B39" s="84" t="s">
        <v>722</v>
      </c>
      <c r="C39" s="62" t="s">
        <v>726</v>
      </c>
      <c r="D39" s="62" t="s">
        <v>763</v>
      </c>
      <c r="E39" s="3">
        <f>'16.1. Đất ở tại nông thôn'!E39*0.7</f>
        <v>2520000</v>
      </c>
      <c r="F39" s="3">
        <f>'16.1. Đất ở tại nông thôn'!F39*0.7</f>
        <v>2520000</v>
      </c>
      <c r="G39" s="3">
        <f t="shared" si="0"/>
        <v>1512000</v>
      </c>
      <c r="H39" s="3">
        <f t="shared" si="2"/>
        <v>1008000</v>
      </c>
      <c r="I39" s="3">
        <f t="shared" si="3"/>
        <v>504000</v>
      </c>
      <c r="J39" s="7">
        <f t="shared" si="1"/>
        <v>1</v>
      </c>
    </row>
    <row r="40" spans="1:10" ht="62" x14ac:dyDescent="0.35">
      <c r="A40" s="1">
        <v>34</v>
      </c>
      <c r="B40" s="61" t="s">
        <v>722</v>
      </c>
      <c r="C40" s="82" t="s">
        <v>762</v>
      </c>
      <c r="D40" s="82" t="s">
        <v>727</v>
      </c>
      <c r="E40" s="3">
        <f>'16.1. Đất ở tại nông thôn'!E40*0.7</f>
        <v>2100000</v>
      </c>
      <c r="F40" s="3">
        <f>'16.1. Đất ở tại nông thôn'!F40*0.7</f>
        <v>2100000</v>
      </c>
      <c r="G40" s="3">
        <f t="shared" si="0"/>
        <v>1260000</v>
      </c>
      <c r="H40" s="3">
        <f t="shared" si="2"/>
        <v>840000</v>
      </c>
      <c r="I40" s="3">
        <f t="shared" si="3"/>
        <v>420000</v>
      </c>
      <c r="J40" s="7">
        <f t="shared" si="1"/>
        <v>1</v>
      </c>
    </row>
    <row r="41" spans="1:10" ht="31" x14ac:dyDescent="0.35">
      <c r="A41" s="1">
        <v>35</v>
      </c>
      <c r="B41" s="61" t="s">
        <v>728</v>
      </c>
      <c r="C41" s="1" t="s">
        <v>729</v>
      </c>
      <c r="D41" s="1" t="s">
        <v>730</v>
      </c>
      <c r="E41" s="3">
        <f>'16.1. Đất ở tại nông thôn'!E41*0.7</f>
        <v>3360000</v>
      </c>
      <c r="F41" s="3">
        <f>'16.1. Đất ở tại nông thôn'!F41*0.7</f>
        <v>3360000</v>
      </c>
      <c r="G41" s="3">
        <f t="shared" si="0"/>
        <v>2016000</v>
      </c>
      <c r="H41" s="3">
        <f t="shared" si="2"/>
        <v>1344000</v>
      </c>
      <c r="I41" s="3">
        <f t="shared" si="3"/>
        <v>672000</v>
      </c>
      <c r="J41" s="7">
        <f t="shared" si="1"/>
        <v>1</v>
      </c>
    </row>
    <row r="42" spans="1:10" ht="31" x14ac:dyDescent="0.35">
      <c r="A42" s="1">
        <v>36</v>
      </c>
      <c r="B42" s="81" t="s">
        <v>761</v>
      </c>
      <c r="C42" s="87"/>
      <c r="D42" s="87"/>
      <c r="E42" s="3">
        <f>'16.1. Đất ở tại nông thôn'!E42*0.7</f>
        <v>420000</v>
      </c>
      <c r="F42" s="3">
        <f>'16.1. Đất ở tại nông thôn'!F42*0.7</f>
        <v>420000</v>
      </c>
      <c r="G42" s="3">
        <f t="shared" si="0"/>
        <v>252000</v>
      </c>
      <c r="H42" s="3"/>
      <c r="I42" s="3"/>
      <c r="J42" s="7">
        <f t="shared" si="1"/>
        <v>1</v>
      </c>
    </row>
    <row r="43" spans="1:10" ht="46.5" x14ac:dyDescent="0.35">
      <c r="A43" s="1">
        <v>37</v>
      </c>
      <c r="B43" s="84" t="s">
        <v>760</v>
      </c>
      <c r="C43" s="62" t="s">
        <v>731</v>
      </c>
      <c r="D43" s="62" t="s">
        <v>732</v>
      </c>
      <c r="E43" s="3">
        <f>'16.1. Đất ở tại nông thôn'!E43*0.7</f>
        <v>2520000</v>
      </c>
      <c r="F43" s="3">
        <f>'16.1. Đất ở tại nông thôn'!F43*0.7</f>
        <v>2520000</v>
      </c>
      <c r="G43" s="3">
        <f t="shared" si="0"/>
        <v>1512000</v>
      </c>
      <c r="H43" s="3">
        <f t="shared" si="2"/>
        <v>1008000</v>
      </c>
      <c r="I43" s="3">
        <f t="shared" si="3"/>
        <v>504000</v>
      </c>
      <c r="J43" s="7">
        <f t="shared" si="1"/>
        <v>1</v>
      </c>
    </row>
    <row r="44" spans="1:10" ht="62" x14ac:dyDescent="0.35">
      <c r="A44" s="1">
        <v>38</v>
      </c>
      <c r="B44" s="81" t="s">
        <v>733</v>
      </c>
      <c r="C44" s="62" t="s">
        <v>759</v>
      </c>
      <c r="D44" s="62" t="s">
        <v>734</v>
      </c>
      <c r="E44" s="3">
        <f>'16.1. Đất ở tại nông thôn'!E44*0.7</f>
        <v>2520000</v>
      </c>
      <c r="F44" s="3">
        <f>'16.1. Đất ở tại nông thôn'!F44*0.7</f>
        <v>2520000</v>
      </c>
      <c r="G44" s="3">
        <f t="shared" si="0"/>
        <v>1512000</v>
      </c>
      <c r="H44" s="3">
        <f t="shared" si="2"/>
        <v>1008000</v>
      </c>
      <c r="I44" s="3">
        <f t="shared" si="3"/>
        <v>504000</v>
      </c>
      <c r="J44" s="7">
        <f t="shared" si="1"/>
        <v>1</v>
      </c>
    </row>
    <row r="45" spans="1:10" ht="46.5" x14ac:dyDescent="0.35">
      <c r="A45" s="1">
        <v>39</v>
      </c>
      <c r="B45" s="81" t="s">
        <v>735</v>
      </c>
      <c r="C45" s="1" t="s">
        <v>736</v>
      </c>
      <c r="D45" s="1" t="s">
        <v>737</v>
      </c>
      <c r="E45" s="3">
        <f>'16.1. Đất ở tại nông thôn'!E45*0.7</f>
        <v>2520000</v>
      </c>
      <c r="F45" s="3">
        <f>'16.1. Đất ở tại nông thôn'!F45*0.7</f>
        <v>2520000</v>
      </c>
      <c r="G45" s="3">
        <f t="shared" si="0"/>
        <v>1512000</v>
      </c>
      <c r="H45" s="3">
        <f t="shared" si="2"/>
        <v>1008000</v>
      </c>
      <c r="I45" s="3">
        <f t="shared" si="3"/>
        <v>504000</v>
      </c>
      <c r="J45" s="7">
        <f t="shared" si="1"/>
        <v>1</v>
      </c>
    </row>
    <row r="46" spans="1:10" ht="31" x14ac:dyDescent="0.35">
      <c r="A46" s="1">
        <v>40</v>
      </c>
      <c r="B46" s="85" t="s">
        <v>738</v>
      </c>
      <c r="C46" s="82" t="s">
        <v>699</v>
      </c>
      <c r="D46" s="82" t="s">
        <v>739</v>
      </c>
      <c r="E46" s="3">
        <f>'16.1. Đất ở tại nông thôn'!E46*0.7</f>
        <v>2520000</v>
      </c>
      <c r="F46" s="3">
        <f>'16.1. Đất ở tại nông thôn'!F46*0.7</f>
        <v>2520000</v>
      </c>
      <c r="G46" s="3">
        <f t="shared" si="0"/>
        <v>1512000</v>
      </c>
      <c r="H46" s="3">
        <f t="shared" si="2"/>
        <v>1008000</v>
      </c>
      <c r="I46" s="3">
        <f t="shared" si="3"/>
        <v>504000</v>
      </c>
      <c r="J46" s="7">
        <f t="shared" si="1"/>
        <v>1</v>
      </c>
    </row>
    <row r="47" spans="1:10" ht="46.5" x14ac:dyDescent="0.35">
      <c r="A47" s="1">
        <v>41</v>
      </c>
      <c r="B47" s="81" t="s">
        <v>740</v>
      </c>
      <c r="C47" s="62" t="s">
        <v>741</v>
      </c>
      <c r="D47" s="62" t="s">
        <v>742</v>
      </c>
      <c r="E47" s="3">
        <f>'16.1. Đất ở tại nông thôn'!E47*0.7</f>
        <v>2520000</v>
      </c>
      <c r="F47" s="3">
        <f>'16.1. Đất ở tại nông thôn'!F47*0.7</f>
        <v>2520000</v>
      </c>
      <c r="G47" s="3">
        <f t="shared" si="0"/>
        <v>1512000</v>
      </c>
      <c r="H47" s="3">
        <f t="shared" si="2"/>
        <v>1008000</v>
      </c>
      <c r="I47" s="3">
        <f t="shared" si="3"/>
        <v>504000</v>
      </c>
      <c r="J47" s="7">
        <f t="shared" si="1"/>
        <v>1</v>
      </c>
    </row>
    <row r="48" spans="1:10" ht="31" x14ac:dyDescent="0.35">
      <c r="A48" s="1">
        <v>42</v>
      </c>
      <c r="B48" s="61" t="s">
        <v>764</v>
      </c>
      <c r="C48" s="82" t="s">
        <v>766</v>
      </c>
      <c r="D48" s="82" t="s">
        <v>767</v>
      </c>
      <c r="E48" s="3">
        <f>'16.1. Đất ở tại nông thôn'!E48*0.7</f>
        <v>560000</v>
      </c>
      <c r="F48" s="3">
        <f>'16.1. Đất ở tại nông thôn'!F48*0.7</f>
        <v>560000</v>
      </c>
      <c r="G48" s="3">
        <f t="shared" si="0"/>
        <v>336000</v>
      </c>
      <c r="H48" s="3"/>
      <c r="I48" s="3"/>
      <c r="J48" s="7">
        <f t="shared" si="1"/>
        <v>1</v>
      </c>
    </row>
    <row r="49" spans="1:10" ht="31" x14ac:dyDescent="0.35">
      <c r="A49" s="1">
        <v>43</v>
      </c>
      <c r="B49" s="61" t="s">
        <v>765</v>
      </c>
      <c r="C49" s="82" t="s">
        <v>743</v>
      </c>
      <c r="D49" s="82" t="s">
        <v>744</v>
      </c>
      <c r="E49" s="3">
        <f>'16.1. Đất ở tại nông thôn'!E49*0.7</f>
        <v>560000</v>
      </c>
      <c r="F49" s="3">
        <f>'16.1. Đất ở tại nông thôn'!F49*0.7</f>
        <v>560000</v>
      </c>
      <c r="G49" s="3">
        <f t="shared" si="0"/>
        <v>336000</v>
      </c>
      <c r="H49" s="3"/>
      <c r="I49" s="3"/>
      <c r="J49" s="7">
        <f t="shared" si="1"/>
        <v>1</v>
      </c>
    </row>
    <row r="50" spans="1:10" ht="31" x14ac:dyDescent="0.35">
      <c r="A50" s="1">
        <v>44</v>
      </c>
      <c r="B50" s="61" t="s">
        <v>745</v>
      </c>
      <c r="C50" s="1" t="s">
        <v>746</v>
      </c>
      <c r="D50" s="1" t="s">
        <v>747</v>
      </c>
      <c r="E50" s="3">
        <f>'16.1. Đất ở tại nông thôn'!E50*0.7</f>
        <v>560000</v>
      </c>
      <c r="F50" s="3">
        <f>'16.1. Đất ở tại nông thôn'!F50*0.7</f>
        <v>560000</v>
      </c>
      <c r="G50" s="3">
        <f t="shared" si="0"/>
        <v>336000</v>
      </c>
      <c r="H50" s="3"/>
      <c r="I50" s="3"/>
      <c r="J50" s="7">
        <f t="shared" si="1"/>
        <v>1</v>
      </c>
    </row>
    <row r="51" spans="1:10" ht="28" x14ac:dyDescent="0.35">
      <c r="A51" s="1">
        <v>45</v>
      </c>
      <c r="B51" s="86" t="s">
        <v>748</v>
      </c>
      <c r="C51" s="88" t="s">
        <v>684</v>
      </c>
      <c r="D51" s="88" t="s">
        <v>749</v>
      </c>
      <c r="E51" s="3">
        <f>'16.1. Đất ở tại nông thôn'!E51*0.7</f>
        <v>2520000</v>
      </c>
      <c r="F51" s="3">
        <f>'16.1. Đất ở tại nông thôn'!F51*0.7</f>
        <v>2520000</v>
      </c>
      <c r="G51" s="4"/>
      <c r="H51" s="4"/>
      <c r="I51" s="4"/>
      <c r="J51" s="7">
        <f t="shared" si="1"/>
        <v>1</v>
      </c>
    </row>
    <row r="52" spans="1:10" ht="28" x14ac:dyDescent="0.35">
      <c r="A52" s="1">
        <v>46</v>
      </c>
      <c r="B52" s="86" t="s">
        <v>750</v>
      </c>
      <c r="C52" s="83"/>
      <c r="D52" s="83"/>
      <c r="E52" s="3"/>
      <c r="F52" s="3">
        <f>'16.1. Đất ở tại nông thôn'!F52*0.7</f>
        <v>244999.99999999997</v>
      </c>
      <c r="G52" s="4"/>
      <c r="H52" s="4"/>
      <c r="I52" s="4"/>
      <c r="J52" s="7"/>
    </row>
    <row r="53" spans="1:10" s="63" customFormat="1" ht="15.75" customHeight="1" x14ac:dyDescent="0.35">
      <c r="A53" s="122" t="s">
        <v>650</v>
      </c>
      <c r="B53" s="122"/>
      <c r="C53" s="122"/>
      <c r="D53" s="122"/>
      <c r="E53" s="122"/>
      <c r="F53" s="122"/>
      <c r="G53" s="122"/>
      <c r="H53" s="122"/>
      <c r="I53" s="122"/>
      <c r="J53" s="122"/>
    </row>
    <row r="54" spans="1:10" s="63" customFormat="1" ht="15.75" customHeight="1" x14ac:dyDescent="0.35">
      <c r="A54" s="123" t="s">
        <v>619</v>
      </c>
      <c r="B54" s="123"/>
      <c r="C54" s="123"/>
      <c r="D54" s="123"/>
      <c r="E54" s="123"/>
      <c r="F54" s="123"/>
      <c r="G54" s="123"/>
      <c r="H54" s="123"/>
      <c r="I54" s="123"/>
      <c r="J54" s="123"/>
    </row>
    <row r="55" spans="1:10" x14ac:dyDescent="0.35">
      <c r="A55" s="1">
        <v>1</v>
      </c>
      <c r="B55" s="61" t="s">
        <v>651</v>
      </c>
      <c r="C55" s="1"/>
      <c r="D55" s="1"/>
      <c r="E55" s="3"/>
      <c r="F55" s="3">
        <f>+'16.1. Đất ở tại nông thôn'!F55*0.7</f>
        <v>230999.99999999997</v>
      </c>
      <c r="G55" s="3"/>
      <c r="H55" s="3"/>
      <c r="I55" s="3"/>
      <c r="J55" s="7"/>
    </row>
    <row r="56" spans="1:10" x14ac:dyDescent="0.35">
      <c r="A56" s="54"/>
      <c r="B56" s="54"/>
      <c r="C56" s="50"/>
      <c r="D56" s="50"/>
      <c r="E56" s="55"/>
      <c r="F56" s="55"/>
      <c r="G56" s="56"/>
      <c r="H56" s="56"/>
      <c r="I56" s="55"/>
      <c r="J56" s="57"/>
    </row>
    <row r="57" spans="1:10" x14ac:dyDescent="0.35">
      <c r="A57" s="54"/>
      <c r="B57" s="118" t="s">
        <v>210</v>
      </c>
      <c r="C57" s="118"/>
      <c r="D57" s="118"/>
      <c r="E57" s="118"/>
      <c r="F57" s="55"/>
      <c r="G57" s="56"/>
      <c r="H57" s="56"/>
      <c r="I57" s="55"/>
      <c r="J57" s="57"/>
    </row>
    <row r="58" spans="1:10" x14ac:dyDescent="0.35">
      <c r="A58" s="54"/>
      <c r="B58" s="59" t="s">
        <v>211</v>
      </c>
      <c r="C58" s="60" t="s">
        <v>15</v>
      </c>
      <c r="D58" s="60" t="s">
        <v>16</v>
      </c>
      <c r="E58" s="60" t="s">
        <v>19</v>
      </c>
      <c r="F58" s="55"/>
      <c r="G58" s="56"/>
      <c r="H58" s="56"/>
      <c r="I58" s="55"/>
      <c r="J58" s="57"/>
    </row>
    <row r="59" spans="1:10" ht="16" x14ac:dyDescent="0.35">
      <c r="A59" s="54"/>
      <c r="B59" s="49" t="s">
        <v>217</v>
      </c>
      <c r="C59" s="49">
        <v>1</v>
      </c>
      <c r="D59" s="49">
        <v>0.6</v>
      </c>
      <c r="E59" s="49">
        <v>0.2</v>
      </c>
      <c r="F59" s="55"/>
      <c r="G59" s="56"/>
      <c r="H59" s="56"/>
      <c r="I59" s="55"/>
      <c r="J59" s="57"/>
    </row>
    <row r="60" spans="1:10" ht="16" x14ac:dyDescent="0.35">
      <c r="A60" s="54"/>
      <c r="B60" s="49" t="s">
        <v>218</v>
      </c>
      <c r="C60" s="119" t="s">
        <v>219</v>
      </c>
      <c r="D60" s="119"/>
      <c r="E60" s="119"/>
      <c r="F60" s="55"/>
      <c r="G60" s="56"/>
      <c r="H60" s="56"/>
      <c r="I60" s="55"/>
      <c r="J60" s="57"/>
    </row>
    <row r="61" spans="1:10" ht="32" x14ac:dyDescent="0.35">
      <c r="A61" s="54"/>
      <c r="B61" s="49" t="s">
        <v>220</v>
      </c>
      <c r="C61" s="119" t="s">
        <v>221</v>
      </c>
      <c r="D61" s="119"/>
      <c r="E61" s="119"/>
      <c r="F61" s="55"/>
      <c r="G61" s="56"/>
      <c r="H61" s="56"/>
      <c r="I61" s="55"/>
      <c r="J61" s="57"/>
    </row>
    <row r="62" spans="1:10" x14ac:dyDescent="0.35">
      <c r="A62" s="54"/>
      <c r="B62" s="54"/>
      <c r="C62" s="50"/>
      <c r="D62" s="50"/>
      <c r="E62" s="55"/>
      <c r="F62" s="55"/>
      <c r="G62" s="56"/>
      <c r="H62" s="56"/>
      <c r="I62" s="55"/>
      <c r="J62" s="57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5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5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5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5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5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5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5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5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5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5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5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5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5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5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5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5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5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5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5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5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35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35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35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35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35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35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</sheetData>
  <mergeCells count="16">
    <mergeCell ref="C60:E60"/>
    <mergeCell ref="C61:E61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C7:D7"/>
    <mergeCell ref="C8:D8"/>
    <mergeCell ref="A53:J53"/>
    <mergeCell ref="A54:J54"/>
    <mergeCell ref="B57:E57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topLeftCell="A27" zoomScaleNormal="85" zoomScaleSheetLayoutView="100" workbookViewId="0">
      <selection activeCell="M9" sqref="M9"/>
    </sheetView>
  </sheetViews>
  <sheetFormatPr defaultColWidth="9" defaultRowHeight="15.5" x14ac:dyDescent="0.35"/>
  <cols>
    <col min="1" max="1" width="8" style="21" customWidth="1"/>
    <col min="2" max="2" width="17.36328125" style="20" bestFit="1" customWidth="1"/>
    <col min="3" max="11" width="10.6328125" style="21" customWidth="1"/>
    <col min="12" max="16384" width="9" style="21"/>
  </cols>
  <sheetData>
    <row r="1" spans="1:11" x14ac:dyDescent="0.35">
      <c r="A1" s="64"/>
      <c r="B1" s="53"/>
      <c r="C1" s="65"/>
      <c r="D1" s="65"/>
      <c r="E1" s="65"/>
      <c r="F1" s="65"/>
      <c r="G1" s="65"/>
      <c r="H1" s="65"/>
      <c r="I1" s="65"/>
      <c r="J1" s="65"/>
      <c r="K1" s="65"/>
    </row>
    <row r="2" spans="1:11" x14ac:dyDescent="0.35">
      <c r="A2" s="132" t="s">
        <v>654</v>
      </c>
      <c r="B2" s="132"/>
      <c r="C2" s="53"/>
      <c r="D2" s="78"/>
    </row>
    <row r="3" spans="1:11" x14ac:dyDescent="0.35">
      <c r="A3" s="133" t="s">
        <v>769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x14ac:dyDescent="0.35">
      <c r="A4" s="66" t="s">
        <v>628</v>
      </c>
      <c r="B4" s="67"/>
      <c r="C4" s="68"/>
      <c r="D4" s="68"/>
      <c r="E4" s="68"/>
      <c r="F4" s="68"/>
      <c r="G4" s="68"/>
      <c r="H4" s="68"/>
      <c r="I4" s="68"/>
      <c r="J4" s="68"/>
      <c r="K4" s="68"/>
    </row>
    <row r="5" spans="1:11" x14ac:dyDescent="0.35">
      <c r="A5" s="69" t="s">
        <v>629</v>
      </c>
      <c r="C5" s="125"/>
      <c r="D5" s="125"/>
      <c r="E5" s="125"/>
    </row>
    <row r="6" spans="1:11" x14ac:dyDescent="0.35">
      <c r="A6" s="126" t="s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ht="32.25" customHeight="1" x14ac:dyDescent="0.35">
      <c r="A7" s="127" t="s">
        <v>630</v>
      </c>
      <c r="B7" s="107" t="s">
        <v>223</v>
      </c>
      <c r="C7" s="134" t="s">
        <v>631</v>
      </c>
      <c r="D7" s="134"/>
      <c r="E7" s="134"/>
      <c r="F7" s="105" t="s">
        <v>632</v>
      </c>
      <c r="G7" s="105"/>
      <c r="H7" s="105"/>
      <c r="I7" s="129" t="s">
        <v>633</v>
      </c>
      <c r="J7" s="130"/>
      <c r="K7" s="131"/>
    </row>
    <row r="8" spans="1:11" ht="35.4" customHeight="1" x14ac:dyDescent="0.35">
      <c r="A8" s="128"/>
      <c r="B8" s="108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0" t="s">
        <v>15</v>
      </c>
      <c r="G8" s="70" t="s">
        <v>16</v>
      </c>
      <c r="H8" s="70" t="s">
        <v>17</v>
      </c>
      <c r="I8" s="70" t="s">
        <v>15</v>
      </c>
      <c r="J8" s="70" t="s">
        <v>16</v>
      </c>
      <c r="K8" s="70" t="s">
        <v>17</v>
      </c>
    </row>
    <row r="9" spans="1:11" x14ac:dyDescent="0.35">
      <c r="A9" s="71">
        <f>MAX(A7)+1</f>
        <v>1</v>
      </c>
      <c r="B9" s="77" t="s">
        <v>768</v>
      </c>
      <c r="C9" s="72">
        <v>60000</v>
      </c>
      <c r="D9" s="72">
        <v>53000</v>
      </c>
      <c r="E9" s="72">
        <v>46000</v>
      </c>
      <c r="F9" s="72">
        <v>64000</v>
      </c>
      <c r="G9" s="72">
        <v>58000</v>
      </c>
      <c r="H9" s="72">
        <v>51000</v>
      </c>
      <c r="I9" s="73">
        <f t="shared" ref="I9:K9" si="0">ROUND(F$9/C9,2)</f>
        <v>1.07</v>
      </c>
      <c r="J9" s="73">
        <f t="shared" si="0"/>
        <v>1.0900000000000001</v>
      </c>
      <c r="K9" s="73">
        <f t="shared" si="0"/>
        <v>1.1100000000000001</v>
      </c>
    </row>
    <row r="11" spans="1:11" x14ac:dyDescent="0.35">
      <c r="A11" s="69" t="s">
        <v>649</v>
      </c>
    </row>
    <row r="12" spans="1:11" x14ac:dyDescent="0.35">
      <c r="A12" s="126" t="s">
        <v>1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</row>
    <row r="13" spans="1:11" ht="39.75" customHeight="1" x14ac:dyDescent="0.35">
      <c r="A13" s="127" t="s">
        <v>630</v>
      </c>
      <c r="B13" s="107" t="s">
        <v>223</v>
      </c>
      <c r="C13" s="105" t="s">
        <v>634</v>
      </c>
      <c r="D13" s="105"/>
      <c r="E13" s="105"/>
      <c r="F13" s="105" t="s">
        <v>635</v>
      </c>
      <c r="G13" s="105"/>
      <c r="H13" s="105"/>
      <c r="I13" s="129" t="s">
        <v>636</v>
      </c>
      <c r="J13" s="130"/>
      <c r="K13" s="131"/>
    </row>
    <row r="14" spans="1:11" ht="30" x14ac:dyDescent="0.35">
      <c r="A14" s="128"/>
      <c r="B14" s="108"/>
      <c r="C14" s="75" t="str">
        <f>'[1]Tổng hợp'!I2</f>
        <v>VT1
(HNK)</v>
      </c>
      <c r="D14" s="75" t="str">
        <f>'[1]Tổng hợp'!J2</f>
        <v>VT2
(HNK)</v>
      </c>
      <c r="E14" s="75" t="str">
        <f>'[1]Tổng hợp'!K2</f>
        <v>VT3
(HNK)</v>
      </c>
      <c r="F14" s="70" t="s">
        <v>15</v>
      </c>
      <c r="G14" s="70" t="s">
        <v>16</v>
      </c>
      <c r="H14" s="70" t="s">
        <v>17</v>
      </c>
      <c r="I14" s="70" t="s">
        <v>15</v>
      </c>
      <c r="J14" s="70" t="s">
        <v>16</v>
      </c>
      <c r="K14" s="70" t="s">
        <v>17</v>
      </c>
    </row>
    <row r="15" spans="1:11" x14ac:dyDescent="0.35">
      <c r="A15" s="71">
        <f>MAX(A13)+1</f>
        <v>1</v>
      </c>
      <c r="B15" s="74" t="str">
        <f>B9</f>
        <v>Xã Bắc Sơn</v>
      </c>
      <c r="C15" s="72">
        <v>54000</v>
      </c>
      <c r="D15" s="72">
        <v>47000</v>
      </c>
      <c r="E15" s="72">
        <v>40000</v>
      </c>
      <c r="F15" s="72">
        <v>58000</v>
      </c>
      <c r="G15" s="72">
        <v>52000</v>
      </c>
      <c r="H15" s="72">
        <v>46000</v>
      </c>
      <c r="I15" s="73">
        <f t="shared" ref="I15:K15" si="1">ROUND(F$15/C15,2)</f>
        <v>1.07</v>
      </c>
      <c r="J15" s="73">
        <f t="shared" si="1"/>
        <v>1.1100000000000001</v>
      </c>
      <c r="K15" s="73">
        <f t="shared" si="1"/>
        <v>1.1499999999999999</v>
      </c>
    </row>
    <row r="17" spans="1:11" x14ac:dyDescent="0.35">
      <c r="A17" s="66" t="s">
        <v>637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</row>
    <row r="18" spans="1:11" x14ac:dyDescent="0.35">
      <c r="A18" s="126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</row>
    <row r="19" spans="1:11" ht="36" customHeight="1" x14ac:dyDescent="0.35">
      <c r="A19" s="127" t="s">
        <v>630</v>
      </c>
      <c r="B19" s="107" t="s">
        <v>223</v>
      </c>
      <c r="C19" s="105" t="s">
        <v>638</v>
      </c>
      <c r="D19" s="105"/>
      <c r="E19" s="105"/>
      <c r="F19" s="105" t="s">
        <v>639</v>
      </c>
      <c r="G19" s="105"/>
      <c r="H19" s="105"/>
      <c r="I19" s="129" t="s">
        <v>640</v>
      </c>
      <c r="J19" s="130"/>
      <c r="K19" s="131"/>
    </row>
    <row r="20" spans="1:11" ht="30" x14ac:dyDescent="0.35">
      <c r="A20" s="128"/>
      <c r="B20" s="108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0" t="s">
        <v>15</v>
      </c>
      <c r="G20" s="70" t="s">
        <v>16</v>
      </c>
      <c r="H20" s="70" t="s">
        <v>17</v>
      </c>
      <c r="I20" s="70" t="s">
        <v>15</v>
      </c>
      <c r="J20" s="70" t="s">
        <v>16</v>
      </c>
      <c r="K20" s="70" t="s">
        <v>17</v>
      </c>
    </row>
    <row r="21" spans="1:11" x14ac:dyDescent="0.35">
      <c r="A21" s="71">
        <f>MAX(A19)+1</f>
        <v>1</v>
      </c>
      <c r="B21" s="74" t="str">
        <f>B15</f>
        <v>Xã Bắc Sơn</v>
      </c>
      <c r="C21" s="72">
        <v>47000</v>
      </c>
      <c r="D21" s="72">
        <v>41000</v>
      </c>
      <c r="E21" s="72">
        <v>35000</v>
      </c>
      <c r="F21" s="72">
        <v>51000</v>
      </c>
      <c r="G21" s="72">
        <v>46000</v>
      </c>
      <c r="H21" s="72">
        <v>41000</v>
      </c>
      <c r="I21" s="73">
        <f t="shared" ref="I21:K21" si="2">ROUND(F$21/C21,2)</f>
        <v>1.0900000000000001</v>
      </c>
      <c r="J21" s="73">
        <f t="shared" si="2"/>
        <v>1.1200000000000001</v>
      </c>
      <c r="K21" s="73">
        <f t="shared" si="2"/>
        <v>1.17</v>
      </c>
    </row>
    <row r="23" spans="1:11" x14ac:dyDescent="0.35">
      <c r="A23" s="66" t="s">
        <v>641</v>
      </c>
      <c r="B23" s="67"/>
      <c r="C23" s="68"/>
      <c r="D23" s="68"/>
      <c r="E23" s="68"/>
      <c r="F23" s="68"/>
      <c r="G23" s="68"/>
      <c r="H23" s="68"/>
      <c r="I23" s="68"/>
      <c r="J23" s="68"/>
      <c r="K23" s="68"/>
    </row>
    <row r="24" spans="1:11" x14ac:dyDescent="0.35">
      <c r="A24" s="126" t="s">
        <v>1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</row>
    <row r="25" spans="1:11" ht="34.5" customHeight="1" x14ac:dyDescent="0.35">
      <c r="A25" s="127" t="s">
        <v>630</v>
      </c>
      <c r="B25" s="107" t="s">
        <v>223</v>
      </c>
      <c r="C25" s="105" t="s">
        <v>642</v>
      </c>
      <c r="D25" s="105"/>
      <c r="E25" s="105"/>
      <c r="F25" s="105" t="s">
        <v>643</v>
      </c>
      <c r="G25" s="105"/>
      <c r="H25" s="105"/>
      <c r="I25" s="129" t="s">
        <v>644</v>
      </c>
      <c r="J25" s="130"/>
      <c r="K25" s="131"/>
    </row>
    <row r="26" spans="1:11" ht="30" x14ac:dyDescent="0.35">
      <c r="A26" s="128"/>
      <c r="B26" s="108"/>
      <c r="C26" s="75" t="str">
        <f>'[1]Tổng hợp'!O2</f>
        <v>VT1
(NTS)</v>
      </c>
      <c r="D26" s="75" t="str">
        <f>'[1]Tổng hợp'!P2</f>
        <v>VT2
(NTS)</v>
      </c>
      <c r="E26" s="75" t="str">
        <f>'[1]Tổng hợp'!Q2</f>
        <v>VT3
(NTS)</v>
      </c>
      <c r="F26" s="70" t="s">
        <v>15</v>
      </c>
      <c r="G26" s="70" t="s">
        <v>16</v>
      </c>
      <c r="H26" s="70" t="s">
        <v>17</v>
      </c>
      <c r="I26" s="70" t="s">
        <v>15</v>
      </c>
      <c r="J26" s="70" t="s">
        <v>16</v>
      </c>
      <c r="K26" s="70" t="s">
        <v>17</v>
      </c>
    </row>
    <row r="27" spans="1:11" x14ac:dyDescent="0.35">
      <c r="A27" s="71">
        <f>MAX(A25)+1</f>
        <v>1</v>
      </c>
      <c r="B27" s="74" t="str">
        <f>B21</f>
        <v>Xã Bắc Sơn</v>
      </c>
      <c r="C27" s="72">
        <v>39000</v>
      </c>
      <c r="D27" s="72">
        <v>35000</v>
      </c>
      <c r="E27" s="72">
        <v>31000</v>
      </c>
      <c r="F27" s="72">
        <v>42000</v>
      </c>
      <c r="G27" s="72">
        <v>38000</v>
      </c>
      <c r="H27" s="72">
        <v>34000</v>
      </c>
      <c r="I27" s="73">
        <f t="shared" ref="I27:K27" si="3">ROUND(F$27/C27,2)</f>
        <v>1.08</v>
      </c>
      <c r="J27" s="73">
        <f t="shared" si="3"/>
        <v>1.0900000000000001</v>
      </c>
      <c r="K27" s="73">
        <f t="shared" si="3"/>
        <v>1.1000000000000001</v>
      </c>
    </row>
    <row r="29" spans="1:11" x14ac:dyDescent="0.35">
      <c r="A29" s="69" t="s">
        <v>645</v>
      </c>
    </row>
    <row r="30" spans="1:11" x14ac:dyDescent="0.35">
      <c r="A30" s="126" t="s">
        <v>1</v>
      </c>
      <c r="B30" s="126"/>
      <c r="C30" s="126"/>
      <c r="D30" s="126"/>
      <c r="E30" s="126"/>
      <c r="F30" s="76"/>
      <c r="G30" s="76"/>
      <c r="H30" s="76"/>
      <c r="I30" s="76"/>
      <c r="J30" s="76"/>
      <c r="K30" s="76"/>
    </row>
    <row r="31" spans="1:11" ht="48" customHeight="1" x14ac:dyDescent="0.35">
      <c r="A31" s="127" t="s">
        <v>630</v>
      </c>
      <c r="B31" s="107" t="s">
        <v>223</v>
      </c>
      <c r="C31" s="105" t="s">
        <v>646</v>
      </c>
      <c r="D31" s="105" t="s">
        <v>647</v>
      </c>
      <c r="E31" s="105" t="s">
        <v>648</v>
      </c>
    </row>
    <row r="32" spans="1:11" ht="48" customHeight="1" x14ac:dyDescent="0.35">
      <c r="A32" s="128"/>
      <c r="B32" s="108"/>
      <c r="C32" s="105"/>
      <c r="D32" s="105"/>
      <c r="E32" s="105"/>
    </row>
    <row r="33" spans="1:5" x14ac:dyDescent="0.35">
      <c r="A33" s="71">
        <f>MAX(A31)+1</f>
        <v>1</v>
      </c>
      <c r="B33" s="74" t="str">
        <f>B27</f>
        <v>Xã Bắc Sơn</v>
      </c>
      <c r="C33" s="72">
        <v>9000</v>
      </c>
      <c r="D33" s="79">
        <v>11000</v>
      </c>
      <c r="E33" s="73">
        <f>ROUND(D$33/C33,2)</f>
        <v>1.22</v>
      </c>
    </row>
  </sheetData>
  <mergeCells count="33">
    <mergeCell ref="B13:B14"/>
    <mergeCell ref="C13:E13"/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I7:K7"/>
    <mergeCell ref="A13:A14"/>
    <mergeCell ref="E31:E32"/>
    <mergeCell ref="C19:E19"/>
    <mergeCell ref="F19:H19"/>
    <mergeCell ref="C5:E5"/>
    <mergeCell ref="A6:K6"/>
    <mergeCell ref="A30:E30"/>
    <mergeCell ref="A12:K12"/>
    <mergeCell ref="A7:A8"/>
    <mergeCell ref="I25:K25"/>
    <mergeCell ref="I19:K19"/>
    <mergeCell ref="C25:E25"/>
    <mergeCell ref="F25:H25"/>
    <mergeCell ref="F13:H13"/>
    <mergeCell ref="A24:K24"/>
    <mergeCell ref="I13:K13"/>
    <mergeCell ref="A18:K18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16.1. Đất ở tại nông thôn</vt:lpstr>
      <vt:lpstr>16.2. Đất TMDV tại nông thôn</vt:lpstr>
      <vt:lpstr>16.3. Đất SXPNN tại nông thôn</vt:lpstr>
      <vt:lpstr>16.4. Đất NN</vt:lpstr>
      <vt:lpstr>'16.1. Đất ở tại nông thôn'!Print_Area</vt:lpstr>
      <vt:lpstr>'16.2. Đất TMDV tại nông thôn'!Print_Area</vt:lpstr>
      <vt:lpstr>'16.3. Đất SXPNN tại nông thôn'!Print_Area</vt:lpstr>
      <vt:lpstr>'16.1.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2025-09-15T07:35:16Z</dcterms:modified>
  <cp:category/>
  <cp:contentStatus/>
</cp:coreProperties>
</file>